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68" windowHeight="7152" tabRatio="903"/>
  </bookViews>
  <sheets>
    <sheet name="Mục tiêu KH thực hiện NQ 03" sheetId="10" r:id="rId1"/>
  </sheets>
  <definedNames>
    <definedName name="_boi1">#REF!</definedName>
    <definedName name="_boi2">#REF!</definedName>
    <definedName name="_CON1">#REF!</definedName>
    <definedName name="_CON2">#REF!</definedName>
    <definedName name="_Fill" hidden="1">#REF!</definedName>
    <definedName name="_Key1" hidden="1">#REF!</definedName>
    <definedName name="_Key2" hidden="1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NET2">#REF!</definedName>
    <definedName name="_Order1" hidden="1">255</definedName>
    <definedName name="_Order2" hidden="1">255</definedName>
    <definedName name="_Sort" hidden="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277Print_Titles">#REF!</definedName>
    <definedName name="AA">#REF!</definedName>
    <definedName name="All_Item">#REF!</definedName>
    <definedName name="ALPIN">#N/A</definedName>
    <definedName name="ALPJYOU">#N/A</definedName>
    <definedName name="ALPTOI">#N/A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OQ">#REF!</definedName>
    <definedName name="BT_A1">#REF!</definedName>
    <definedName name="BT_A2.1">#REF!</definedName>
    <definedName name="BT_A2.2">#REF!</definedName>
    <definedName name="BT_B1">#REF!</definedName>
    <definedName name="BT_B2">#REF!</definedName>
    <definedName name="BT_C1">#REF!</definedName>
    <definedName name="BT_loai_A2.1">#REF!</definedName>
    <definedName name="BT_P1">#REF!</definedName>
    <definedName name="BTcot">#REF!</definedName>
    <definedName name="Btcot1">#REF!</definedName>
    <definedName name="bùc">{"Book1","Dt tonghop.xls"}</definedName>
    <definedName name="BVCISUMMARY">#REF!</definedName>
    <definedName name="C_">#REF!</definedName>
    <definedName name="Cap_DUL_doc_B">#REF!</definedName>
    <definedName name="CAP_DUL_ngang_B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>#REF!</definedName>
    <definedName name="chung">66</definedName>
    <definedName name="CLVC3">0.1</definedName>
    <definedName name="CLVL">#REF!</definedName>
    <definedName name="COC_1.2">#REF!</definedName>
    <definedName name="Coc_2m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VER">#REF!</definedName>
    <definedName name="CPC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n">#REF!</definedName>
    <definedName name="CURRENCY">#REF!</definedName>
    <definedName name="D_7101A_B">#REF!</definedName>
    <definedName name="dam">78000</definedName>
    <definedName name="DAO_DAT">#REF!</definedName>
    <definedName name="_xlnm.Database">#REF!</definedName>
    <definedName name="DÇm_33">#REF!</definedName>
    <definedName name="den_bu">#REF!</definedName>
    <definedName name="DGCTI592">#REF!</definedName>
    <definedName name="Dinhmuc">#REF!</definedName>
    <definedName name="Document_array">{"QL 32 -TBGTI.xls","Sheet1"}</definedName>
    <definedName name="Dongia">#REF!</definedName>
    <definedName name="DSUMDATA">#REF!</definedName>
    <definedName name="Eb">#REF!</definedName>
    <definedName name="Ebdam">#REF!</definedName>
    <definedName name="Ecot1">#REF!</definedName>
    <definedName name="emb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FACTOR">#REF!</definedName>
    <definedName name="fff" hidden="1">{"'Sheet1'!$L$16"}</definedName>
    <definedName name="fuji">#REF!</definedName>
    <definedName name="g" hidden="1">{"'Sheet1'!$L$16"}</definedName>
    <definedName name="gama">#REF!</definedName>
    <definedName name="Gamadam">#REF!</definedName>
    <definedName name="geo">#REF!</definedName>
    <definedName name="gia">#REF!</definedName>
    <definedName name="gia_tien">#REF!</definedName>
    <definedName name="gia_tien_BTN">#REF!</definedName>
    <definedName name="GTXL">#REF!</definedName>
    <definedName name="h" hidden="1">{"'Sheet1'!$L$16"}</definedName>
    <definedName name="Heä_soá_laép_xaø_H">1.7</definedName>
    <definedName name="hien">#REF!</definedName>
    <definedName name="hoc">55000</definedName>
    <definedName name="HOME_MANP">#REF!</definedName>
    <definedName name="HOMEOFFICE_COST">#REF!</definedName>
    <definedName name="HSCT3">0.1</definedName>
    <definedName name="HSDN">2.5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J.O">#REF!</definedName>
    <definedName name="J.O_GT">#REF!</definedName>
    <definedName name="j356C8">#REF!</definedName>
    <definedName name="kcong">#REF!</definedName>
    <definedName name="khac">2</definedName>
    <definedName name="Lcot">#REF!</definedName>
    <definedName name="LN">#REF!</definedName>
    <definedName name="macbt">#REF!</definedName>
    <definedName name="MAJ_CON_EQP">#REF!</definedName>
    <definedName name="Mè_A1">#REF!</definedName>
    <definedName name="Mè_A2">#REF!</definedName>
    <definedName name="MG_A">#REF!</definedName>
    <definedName name="n" hidden="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">#REF!</definedName>
    <definedName name="NHot">#REF!</definedName>
    <definedName name="No">#REF!</definedName>
    <definedName name="phu_luc_vua">#REF!</definedName>
    <definedName name="PK">#REF!</definedName>
    <definedName name="PRICE">#REF!</definedName>
    <definedName name="PRICE1">#REF!</definedName>
    <definedName name="_xlnm.Print_Area" localSheetId="0">'Mục tiêu KH thực hiện NQ 03'!$A$1:$H$35</definedName>
    <definedName name="_xlnm.Print_Area">#REF!</definedName>
    <definedName name="_xlnm.Print_Titles" localSheetId="0">'Mục tiêu KH thực hiện NQ 03'!$6:$6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A1">#REF!</definedName>
    <definedName name="PT_Duong">#REF!</definedName>
    <definedName name="ptdg">#REF!</definedName>
    <definedName name="PTDG_cau">#REF!</definedName>
    <definedName name="pvd">#REF!</definedName>
    <definedName name="Ra">#REF!</definedName>
    <definedName name="Racot">#REF!</definedName>
    <definedName name="Radam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n">#REF!</definedName>
    <definedName name="Rncot">#REF!</definedName>
    <definedName name="Rndam">#REF!</definedName>
    <definedName name="sand">#REF!</definedName>
    <definedName name="SCH">#REF!</definedName>
    <definedName name="SIZE">#REF!</definedName>
    <definedName name="SORT">#REF!</definedName>
    <definedName name="Sothutu">#REF!</definedName>
    <definedName name="SPEC">#REF!</definedName>
    <definedName name="SPECSUMMAR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t">#REF!</definedName>
    <definedName name="sub">#REF!</definedName>
    <definedName name="SUMITOMO">#REF!</definedName>
    <definedName name="SUMITOMO_GT">#REF!</definedName>
    <definedName name="SUMMARY">#REF!</definedName>
    <definedName name="sur">#REF!</definedName>
    <definedName name="TaxTV">10%</definedName>
    <definedName name="TaxXL">5%</definedName>
    <definedName name="Tengoi">#REF!</definedName>
    <definedName name="Thang_Long">#REF!</definedName>
    <definedName name="Thang_Long_GT">#REF!</definedName>
    <definedName name="thanh">#REF!</definedName>
    <definedName name="Thanh_CT">#REF!</definedName>
    <definedName name="thep">#REF!</definedName>
    <definedName name="THEP_D32">#REF!</definedName>
    <definedName name="thue">6</definedName>
    <definedName name="Tien">#REF!</definedName>
    <definedName name="TITAN">#REF!</definedName>
    <definedName name="Tle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ô_P1">#REF!</definedName>
    <definedName name="Trô_P10">#REF!</definedName>
    <definedName name="Trô_P11">#REF!</definedName>
    <definedName name="Trô_P2">#REF!</definedName>
    <definedName name="Trô_P3">#REF!</definedName>
    <definedName name="Trô_P4">#REF!</definedName>
    <definedName name="Trô_P5">#REF!</definedName>
    <definedName name="Trô_P6">#REF!</definedName>
    <definedName name="Trô_P7">#REF!</definedName>
    <definedName name="Trô_P8">#REF!</definedName>
    <definedName name="Trô_P9">#REF!</definedName>
    <definedName name="tthi">#REF!</definedName>
    <definedName name="Tuong_dau_HD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at">5</definedName>
    <definedName name="vcbo1" hidden="1">{"'Sheet1'!$L$16"}</definedName>
    <definedName name="W">#REF!</definedName>
    <definedName name="wrn.chi._.tiÆt." hidden="1">{#N/A,#N/A,FALSE,"Chi tiÆt"}</definedName>
    <definedName name="XCCT">0.5</definedName>
  </definedNames>
  <calcPr calcId="144525"/>
</workbook>
</file>

<file path=xl/calcChain.xml><?xml version="1.0" encoding="utf-8"?>
<calcChain xmlns="http://schemas.openxmlformats.org/spreadsheetml/2006/main">
  <c r="H24" i="10" l="1"/>
  <c r="G32" i="10"/>
  <c r="F32" i="10"/>
  <c r="E32" i="10"/>
  <c r="D32" i="10"/>
  <c r="H31" i="10"/>
  <c r="G31" i="10"/>
  <c r="F31" i="10"/>
  <c r="E31" i="10"/>
  <c r="D31" i="10"/>
  <c r="H30" i="10"/>
  <c r="D30" i="10"/>
  <c r="E24" i="10" l="1"/>
  <c r="F24" i="10"/>
  <c r="G24" i="10"/>
  <c r="D24" i="10"/>
</calcChain>
</file>

<file path=xl/comments1.xml><?xml version="1.0" encoding="utf-8"?>
<comments xmlns="http://schemas.openxmlformats.org/spreadsheetml/2006/main">
  <authors>
    <author>sony</author>
  </authors>
  <commentList>
    <comment ref="H30" authorId="0">
      <text>
        <r>
          <rPr>
            <b/>
            <sz val="9"/>
            <color indexed="81"/>
            <rFont val="Tahoma"/>
          </rPr>
          <t>sony:</t>
        </r>
        <r>
          <rPr>
            <sz val="9"/>
            <color indexed="81"/>
            <rFont val="Tahoma"/>
          </rPr>
          <t xml:space="preserve">
MN 4 người gần đến tuổi hưu</t>
        </r>
      </text>
    </comment>
    <comment ref="H31" authorId="0">
      <text>
        <r>
          <rPr>
            <b/>
            <sz val="9"/>
            <color indexed="81"/>
            <rFont val="Tahoma"/>
          </rPr>
          <t>sony:</t>
        </r>
        <r>
          <rPr>
            <sz val="9"/>
            <color indexed="81"/>
            <rFont val="Tahoma"/>
          </rPr>
          <t xml:space="preserve">
Tổng 11 người gần đến tuổi hưu ( Nữ 8, nam 3)</t>
        </r>
      </text>
    </comment>
  </commentList>
</comments>
</file>

<file path=xl/sharedStrings.xml><?xml version="1.0" encoding="utf-8"?>
<sst xmlns="http://schemas.openxmlformats.org/spreadsheetml/2006/main" count="107" uniqueCount="79">
  <si>
    <t>TT</t>
  </si>
  <si>
    <t>%</t>
  </si>
  <si>
    <t>I</t>
  </si>
  <si>
    <t>II</t>
  </si>
  <si>
    <t>III</t>
  </si>
  <si>
    <t>Đơn vị</t>
  </si>
  <si>
    <t xml:space="preserve">Huy động trẻ dưới 3 tuổi </t>
  </si>
  <si>
    <t xml:space="preserve">Huy động trẻ 3-5 tuổi </t>
  </si>
  <si>
    <t>Trẻ 5 tuổi</t>
  </si>
  <si>
    <t>Dân số 11-14 tuổi</t>
  </si>
  <si>
    <t>Dân số 15-18 tuổi</t>
  </si>
  <si>
    <t>Nâng cao chất lượng giáo dục và đào tạo</t>
  </si>
  <si>
    <t xml:space="preserve"> HS hoàn thành chương trình tiểu học </t>
  </si>
  <si>
    <t>Nội dung</t>
  </si>
  <si>
    <t>Tốt nghiệp trung học cơ sở</t>
  </si>
  <si>
    <t>PHỤ LỤC</t>
  </si>
  <si>
    <t>Năm học 2020 - 2021</t>
  </si>
  <si>
    <t>Năm học 2022 - 2023</t>
  </si>
  <si>
    <t>Năm học 2023 - 2024</t>
  </si>
  <si>
    <t>Phổ cập giáo dục mầm non cho trẻ em 5 tuổi</t>
  </si>
  <si>
    <t>Phổ cập giáo dục tiểu học</t>
  </si>
  <si>
    <t xml:space="preserve">Phổ cập giáo dụctrung học cơ sở </t>
  </si>
  <si>
    <t>Xóa mù chữ</t>
  </si>
  <si>
    <t>IV</t>
  </si>
  <si>
    <t>Mầm non</t>
  </si>
  <si>
    <t>Tiểu học</t>
  </si>
  <si>
    <t>Trung học cơ sở</t>
  </si>
  <si>
    <t>Trung học phổ thông</t>
  </si>
  <si>
    <t>≥60</t>
  </si>
  <si>
    <t>≥96,5</t>
  </si>
  <si>
    <t>≥99,5</t>
  </si>
  <si>
    <t>≥99</t>
  </si>
  <si>
    <t>&gt;25</t>
  </si>
  <si>
    <t>≥99,8</t>
  </si>
  <si>
    <t>≥99,9</t>
  </si>
  <si>
    <t>Tỷ lệ trẻ 5 tuổi hoàn thành chương trình giáo dục mầm non</t>
  </si>
  <si>
    <t xml:space="preserve">Dân số 6-10 tuổi </t>
  </si>
  <si>
    <t>Nâng cao tỷ lệ huy động dân số trong độ tuổi đến trường (phải phổ cập)</t>
  </si>
  <si>
    <t>95.6</t>
  </si>
  <si>
    <t>23.3</t>
  </si>
  <si>
    <t>98.1</t>
  </si>
  <si>
    <t>99.0</t>
  </si>
  <si>
    <t>95.3</t>
  </si>
  <si>
    <t>96.2</t>
  </si>
  <si>
    <t>95.9</t>
  </si>
  <si>
    <t>≥99,3</t>
  </si>
  <si>
    <t>24.5</t>
  </si>
  <si>
    <t>98.3</t>
  </si>
  <si>
    <t>98.2</t>
  </si>
  <si>
    <t>99.2</t>
  </si>
  <si>
    <t>23.8</t>
  </si>
  <si>
    <t>99.1</t>
  </si>
  <si>
    <t>≥99,2</t>
  </si>
  <si>
    <r>
      <t xml:space="preserve">Hoàn thành chương trình giáo dục phổ thông </t>
    </r>
    <r>
      <rPr>
        <i/>
        <sz val="12"/>
        <rFont val="Times New Roman"/>
        <family val="1"/>
        <charset val="163"/>
      </rPr>
      <t>(Hoàn thành chương trình giáo dục phổ thông và tốt nghiệp trung học phổ thông quốc gia)</t>
    </r>
  </si>
  <si>
    <t>Huyện đạt chuẩn mức độ 2 về phổ cập giáo dục tiểu học, trong đó 57,1% số xã, phường, thị trấn trở lên đạt chuẩn mức độ 3</t>
  </si>
  <si>
    <t xml:space="preserve">Huyện đạt chuẩn mức độ 1 về xóa mù chữ, trong đó 42,9% số xã, phường, thị trấn trở lên đạt chuẩn mức độ 2
</t>
  </si>
  <si>
    <t>Huyện đạt chuẩn mức độ 2 về phổ cập giáo dục tiểu học, trong đó 64,3% số xã, phường, thị trấn trở lên đạt chuẩn mức độ 3</t>
  </si>
  <si>
    <t>Huyện đạt chuẩn mức độ 1 về xóa mù chữ, trong đó 42,9% số xã, phường, thị trấn trở lên đạt chuẩn mức độ 2</t>
  </si>
  <si>
    <t>Huyện đạt chuẩn mức độ 2 về phổ cập giáo dục tiểu học, trong đó 71,4% số xã, phường, thị trấn trở lên đạt chuẩn mức độ 3</t>
  </si>
  <si>
    <t>Huyện đạt chuẩn mức độ 2 về phổ cập giáo dục tiểu học, trong đó 78,6% số xã, phường, thị trấn trở lên đạt chuẩn mức độ 3</t>
  </si>
  <si>
    <t>Huyện đạt chuẩn mức độ 1 về xóa mù chữ, trong đó 50% số xã, phường, thị trấn trở lên đạt chuẩn mức độ 2</t>
  </si>
  <si>
    <t>Huyện đạt chuẩn mức độ 2 về phổ cập giáo dục tiểu học, trong đó 85,7% số xã, phường, thị trấn trở lên đạt chuẩn mức độ 3</t>
  </si>
  <si>
    <t>Huyện  đạt chuẩn mức độ 2 về phổ cập giáo dục trung học cơ sở, trong đó 57,1% số xã,
phường, thị trấn trở lên đạt chuẩn mức độ 2, 42,9 số xã, thị trấn đạt chuẩn mức độ 3</t>
  </si>
  <si>
    <t xml:space="preserve">Huyện  đạt chuẩn mức độ 1 về phổ cập giáo dục trung học cơ sở, trong đó
50% số xã, thị trấn trở lên đạt chuẩn mức độ 2, 28,5% số xã, thị trấn đạt chuẩn mức độ 3 </t>
  </si>
  <si>
    <t>Huyện  đạt chuẩn mức độ 1 về phổ cập giáo dục trung học cơ sở, trong đó 57,1% số xã, phường, thị trấn trở lên đạt chuẩn mức độ 2, 28,5 số xã, thị trấn đạt chuẩn mức độ 3</t>
  </si>
  <si>
    <t>Huyện  đạt chuẩn mức độ 1 về phổ cập giáo dục trung học cơ sở, trong đó 57,1% số xã, phường, thị trấn trở lên đạt chuẩn mức độ 2, 35,7% số xã, thị trấn đạt chuân mức độ 3</t>
  </si>
  <si>
    <t>Năm học 2021 - 2022</t>
  </si>
  <si>
    <t>Năm học 2024 - 2025</t>
  </si>
  <si>
    <t>Kế hoạch giai đoạn 2020 - 2025</t>
  </si>
  <si>
    <t xml:space="preserve">Phổ cập giáo dục, xóa mù chữ </t>
  </si>
  <si>
    <t>Huyện đạt chuẩn PCGDMN 5 tuổi; 100% các xã đạt chuẩn</t>
  </si>
  <si>
    <t>Huyện đạt chuẩn mức độ 1 về xóa mù chữ, trong đó 57,1% số xã, phường, thị trấn trở lên đạt chuẩn mức độ 2</t>
  </si>
  <si>
    <t>Huyện đạt chuẩn mức độ 1 về xóa mù chữ, trong đó: 50% số xã, phường, thị trấn trở lên đạt chuẩn mức độ 2</t>
  </si>
  <si>
    <r>
      <t xml:space="preserve">Trường chuẩn quốc gia </t>
    </r>
    <r>
      <rPr>
        <sz val="12"/>
        <rFont val="Times New Roman"/>
        <family val="1"/>
        <charset val="163"/>
      </rPr>
      <t/>
    </r>
  </si>
  <si>
    <t>V</t>
  </si>
  <si>
    <t xml:space="preserve">Mục tiêu thực hiện Nghị quyết số 03-NQ/HU, ngày 15 tháng 9 năm 2020 của Huyện ủy Mường Tè 
về nâng cao chất lượng giáo dục và xóa mù chữ giai đoạn 2020-2025                         </t>
  </si>
  <si>
    <t>(Kèm theo Kế hoạch số           /KH-UBND ngày          / 10/2020 của Ủy ban nhân dân huyện Mường Tè)</t>
  </si>
  <si>
    <t>Đội ngũ CBQL, GV đạt chuẩn theo Luật Giáo dục năm 2019</t>
  </si>
  <si>
    <r>
      <t xml:space="preserve">Huyện  đạt chuẩn mức độ 1 về phổ cập giáo dục trung học cơ sở, trong đó 50% số xã, phường, thị trấn trở lên đạt chuẩn mức độ 2; </t>
    </r>
    <r>
      <rPr>
        <sz val="12"/>
        <rFont val="Times New Roman"/>
        <family val="1"/>
      </rPr>
      <t xml:space="preserve">21,4% số </t>
    </r>
    <r>
      <rPr>
        <sz val="12"/>
        <rFont val="Times New Roman"/>
        <family val="1"/>
        <charset val="163"/>
      </rPr>
      <t>xã, phường, thị trấn trở lên đạt chuẩn mức độ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</si>
</sst>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(&quot;Rp&quot;* #,##0.00_);_(&quot;Rp&quot;* \(#,##0.00\);_(&quot;Rp&quot;* &quot;-&quot;??_);_(@_)"/>
    <numFmt numFmtId="167" formatCode="0.0%"/>
    <numFmt numFmtId="168" formatCode="0.0"/>
    <numFmt numFmtId="169" formatCode="_(* #,##0_);_(* \(#,##0\);_(* &quot;-&quot;??_);_(@_)"/>
    <numFmt numFmtId="170" formatCode="_(* #,##0.0_);_(* \(#,##0.0\);_(* &quot;-&quot;??_);_(@_)"/>
    <numFmt numFmtId="171" formatCode="_-* #,##0_-;\-* #,##0_-;_-* &quot;-&quot;_-;_-@_-"/>
    <numFmt numFmtId="172" formatCode="_-* #,##0.00_-;\-* #,##0.00_-;_-* &quot;-&quot;??_-;_-@_-"/>
    <numFmt numFmtId="173" formatCode="#,##0.0_);\(#,##0.0\)"/>
    <numFmt numFmtId="174" formatCode="#,##0\ &quot;€&quot;;[Red]\-#,##0\ &quot;€&quot;"/>
    <numFmt numFmtId="175" formatCode="\$#,##0\ ;\(\$#,##0\)"/>
    <numFmt numFmtId="176" formatCode="&quot;\&quot;#,##0;[Red]&quot;\&quot;&quot;\&quot;\-#,##0"/>
    <numFmt numFmtId="177" formatCode="&quot;\&quot;#,##0.00;[Red]&quot;\&quot;&quot;\&quot;&quot;\&quot;&quot;\&quot;&quot;\&quot;&quot;\&quot;\-#,##0.00"/>
    <numFmt numFmtId="178" formatCode="_-&quot;€&quot;* #,##0_-;\-&quot;€&quot;* #,##0_-;_-&quot;€&quot;* &quot;-&quot;_-;_-@_-"/>
    <numFmt numFmtId="179" formatCode="_-&quot;€&quot;* #,##0.00_-;\-&quot;€&quot;* #,##0.00_-;_-&quot;€&quot;* &quot;-&quot;??_-;_-@_-"/>
    <numFmt numFmtId="180" formatCode="&quot;VND&quot;#,##0_);[Red]\(&quot;VND&quot;#,##0\)"/>
    <numFmt numFmtId="181" formatCode="#,##0;\(#,##0\)"/>
    <numFmt numFmtId="182" formatCode="\t0.00%"/>
    <numFmt numFmtId="183" formatCode="\t#\ ??/??"/>
    <numFmt numFmtId="184" formatCode="#,##0.00\ &quot;F&quot;;[Red]\-#,##0.00\ &quot;F&quot;"/>
    <numFmt numFmtId="185" formatCode="_-* #,##0\ &quot;F&quot;_-;\-* #,##0\ &quot;F&quot;_-;_-* &quot;-&quot;\ &quot;F&quot;_-;_-@_-"/>
    <numFmt numFmtId="186" formatCode="#,##0\ &quot;F&quot;;[Red]\-#,##0\ &quot;F&quot;"/>
    <numFmt numFmtId="187" formatCode="#,##0.00\ &quot;F&quot;;\-#,##0.00\ &quot;F&quot;"/>
    <numFmt numFmtId="188" formatCode="&quot;$&quot;#,##0;[Red]\-&quot;$&quot;#,##0"/>
    <numFmt numFmtId="189" formatCode="_-&quot;$&quot;* #,##0_-;\-&quot;$&quot;* #,##0_-;_-&quot;$&quot;* &quot;-&quot;_-;_-@_-"/>
    <numFmt numFmtId="190" formatCode="_-&quot;$&quot;* #,##0.00_-;\-&quot;$&quot;* #,##0.00_-;_-&quot;$&quot;* &quot;-&quot;??_-;_-@_-"/>
    <numFmt numFmtId="191" formatCode="_ &quot;\&quot;* #,##0_ ;_ &quot;\&quot;* \-#,##0_ ;_ &quot;\&quot;* &quot;-&quot;_ ;_ @_ "/>
    <numFmt numFmtId="192" formatCode="_ * #,##0_ ;_ * \-#,##0_ ;_ * &quot;-&quot;_ ;_ @_ "/>
    <numFmt numFmtId="193" formatCode="_ &quot;\&quot;* #,##0.00_ ;_ &quot;\&quot;* \-#,##0.00_ ;_ &quot;\&quot;* &quot;-&quot;??_ ;_ @_ "/>
    <numFmt numFmtId="194" formatCode="_ * #,##0.00_ ;_ * \-#,##0.00_ ;_ * &quot;-&quot;??_ ;_ @_ "/>
    <numFmt numFmtId="195" formatCode="_ * #,##0_)_£_ ;_ * \(#,##0\)_£_ ;_ * &quot;-&quot;_)_£_ ;_ @_ "/>
    <numFmt numFmtId="196" formatCode="#,##0;[Red]#,##0"/>
    <numFmt numFmtId="197" formatCode="0.000"/>
    <numFmt numFmtId="198" formatCode="0.00000"/>
    <numFmt numFmtId="199" formatCode="#,##0.00000"/>
    <numFmt numFmtId="200" formatCode="&quot;$&quot;#,##0;\-&quot;$&quot;#,##0"/>
    <numFmt numFmtId="201" formatCode="&quot;Fr.&quot;\ #,##0;&quot;Fr.&quot;\ \-#,##0"/>
    <numFmt numFmtId="202" formatCode="&quot;Fr.&quot;\ #,##0.00;[Red]&quot;Fr.&quot;\ \-#,##0.00"/>
    <numFmt numFmtId="203" formatCode="_ &quot;Fr.&quot;\ * #,##0_ ;_ &quot;Fr.&quot;\ * \-#,##0_ ;_ &quot;Fr.&quot;\ * &quot;-&quot;_ ;_ @_ "/>
    <numFmt numFmtId="204" formatCode="_-* #,##0\ &quot;DM&quot;_-;\-* #,##0\ &quot;DM&quot;_-;_-* &quot;-&quot;\ &quot;DM&quot;_-;_-@_-"/>
    <numFmt numFmtId="205" formatCode="_-* #,##0\ _D_M_-;\-* #,##0\ _D_M_-;_-* &quot;-&quot;\ _D_M_-;_-@_-"/>
    <numFmt numFmtId="206" formatCode="_-* #,##0.00\ &quot;DM&quot;_-;\-* #,##0.00\ &quot;DM&quot;_-;_-* &quot;-&quot;??\ &quot;DM&quot;_-;_-@_-"/>
    <numFmt numFmtId="207" formatCode="0.00000000000E+00;\?"/>
    <numFmt numFmtId="208" formatCode="_-&quot;£&quot;* #,##0.00_-;\-&quot;£&quot;* #,##0.00_-;_-&quot;£&quot;* &quot;-&quot;??_-;_-@_-"/>
    <numFmt numFmtId="209" formatCode="#,###"/>
    <numFmt numFmtId="210" formatCode="&quot;$&quot;#,##0.00;[Red]\-&quot;$&quot;#,##0.00"/>
    <numFmt numFmtId="211" formatCode="&quot;$&quot;#,##0.00"/>
    <numFmt numFmtId="212" formatCode="d"/>
    <numFmt numFmtId="213" formatCode="0000"/>
    <numFmt numFmtId="214" formatCode="00"/>
    <numFmt numFmtId="215" formatCode="000"/>
    <numFmt numFmtId="216" formatCode="0%;\(0%\)"/>
    <numFmt numFmtId="217" formatCode="_ &quot;\&quot;* #,##0_ ;_ &quot;\&quot;* &quot;\&quot;\!\-#,##0_ ;_ &quot;\&quot;* &quot;-&quot;_ ;_ @_ "/>
    <numFmt numFmtId="218" formatCode="_ &quot;\&quot;* #,##0.00_ ;_ &quot;\&quot;* &quot;\&quot;\!\-#,##0.00_ ;_ &quot;\&quot;* &quot;-&quot;??_ ;_ @_ "/>
    <numFmt numFmtId="219" formatCode="0."/>
    <numFmt numFmtId="220" formatCode="&quot;.&quot;#,##0.00_);[Red]\(&quot;.&quot;#,##0.00\)"/>
    <numFmt numFmtId="221" formatCode="&quot;\&quot;#,##0;&quot;\&quot;\-#,##0"/>
    <numFmt numFmtId="222" formatCode="_-* #,##0.0\ _F_-;\-* #,##0.0\ _F_-;_-* &quot;-&quot;??\ _F_-;_-@_-"/>
    <numFmt numFmtId="223" formatCode="_-* ###,0&quot;.&quot;00\ _F_B_-;\-* ###,0&quot;.&quot;00\ _F_B_-;_-* &quot;-&quot;??\ _F_B_-;_-@_-"/>
    <numFmt numFmtId="224" formatCode="_-* #,##0\ _F_-;\-* #,##0\ _F_-;_-* &quot;-&quot;\ _F_-;_-@_-"/>
    <numFmt numFmtId="225" formatCode="_-* #,##0\ _?_-;\-* #,##0\ _?_-;_-* &quot;-&quot;\ _?_-;_-@_-"/>
    <numFmt numFmtId="226" formatCode="_-* #,##0.00\ _?_-;\-* #,##0.00\ _?_-;_-* &quot;-&quot;??\ _?_-;_-@_-"/>
    <numFmt numFmtId="227" formatCode="_-&quot;VND&quot;* #,##0_-;\-&quot;VND&quot;* #,##0_-;_-&quot;VND&quot;* &quot;-&quot;_-;_-@_-"/>
    <numFmt numFmtId="228" formatCode="#,##0.00\ &quot;FB&quot;;[Red]\-#,##0.00\ &quot;FB&quot;"/>
    <numFmt numFmtId="229" formatCode="#,##0\ &quot;$&quot;;\-#,##0\ &quot;$&quot;"/>
    <numFmt numFmtId="230" formatCode="_-* #,##0\ _F_B_-;\-* #,##0\ _F_B_-;_-* &quot;-&quot;\ _F_B_-;_-@_-"/>
    <numFmt numFmtId="231" formatCode="#,##0\ &quot;$&quot;_);\(#,##0\ &quot;$&quot;\)"/>
    <numFmt numFmtId="232" formatCode="_-&quot;£&quot;* #,##0_-;\-&quot;£&quot;* #,##0_-;_-&quot;£&quot;* &quot;-&quot;_-;_-@_-"/>
    <numFmt numFmtId="233" formatCode="#,##0.00\ \ "/>
    <numFmt numFmtId="234" formatCode="&quot;£&quot;#,##0;[Red]\-&quot;£&quot;#,##0"/>
    <numFmt numFmtId="235" formatCode="0.000_)"/>
    <numFmt numFmtId="236" formatCode="##.##%"/>
    <numFmt numFmtId="237" formatCode="##,###.##"/>
    <numFmt numFmtId="238" formatCode="#0.##"/>
    <numFmt numFmtId="239" formatCode="##,##0%"/>
    <numFmt numFmtId="240" formatCode="#,###%"/>
    <numFmt numFmtId="241" formatCode="##.##"/>
    <numFmt numFmtId="242" formatCode="###,###"/>
    <numFmt numFmtId="243" formatCode="###.###"/>
    <numFmt numFmtId="244" formatCode="##,###.####"/>
    <numFmt numFmtId="245" formatCode="##,##0.##"/>
    <numFmt numFmtId="246" formatCode="_-* #,##0_-;\-* #,##0_-;_-* \-_-;_-@_-"/>
    <numFmt numFmtId="247" formatCode="\$#,##0;[Red]&quot;-$&quot;#,##0"/>
    <numFmt numFmtId="248" formatCode="_(* #,##0_);_(* \(#,##0\);_(* \-??_);_(@_)"/>
    <numFmt numFmtId="249" formatCode="_-* #,##0\ _F_-;\-* #,##0\ _F_-;_-* &quot;- &quot;_F_-;_-@_-"/>
    <numFmt numFmtId="250" formatCode="_ \\* #,##0_ ;_ \\* \-#,##0_ ;_ \\* \-_ ;_ @_ "/>
    <numFmt numFmtId="251" formatCode="_(* #,##0_);_(* \(#,##0\);_(* \-_);_(@_)"/>
    <numFmt numFmtId="252" formatCode="_(* #,##0.00_);_(* \(#,##0.00\);_(* \-??_);_(@_)"/>
    <numFmt numFmtId="253" formatCode="_-* #,##0\ _₫_-;\-* #,##0\ _₫_-;_-* &quot;- &quot;_₫_-;_-@_-"/>
    <numFmt numFmtId="254" formatCode="_-&quot;VND&quot;* #,##0_-;&quot;-VND&quot;* #,##0_-;_-&quot;VND&quot;* \-_-;_-@_-"/>
    <numFmt numFmtId="255" formatCode="_(&quot;Rp&quot;* #,##0.00_);_(&quot;Rp&quot;* \(#,##0.00\);_(&quot;Rp&quot;* \-??_);_(@_)"/>
    <numFmt numFmtId="256" formatCode="#,##0.00&quot; FB&quot;;[Red]\-#,##0.00&quot; FB&quot;"/>
    <numFmt numFmtId="257" formatCode="_-* #,##0.00_-;\-* #,##0.00_-;_-* \-??_-;_-@_-"/>
    <numFmt numFmtId="258" formatCode="_-* #,##0.00\ _₫_-;\-* #,##0.00\ _₫_-;_-* \-??\ _₫_-;_-@_-"/>
    <numFmt numFmtId="259" formatCode="#,##0&quot; $&quot;;\-#,##0&quot; $&quot;"/>
    <numFmt numFmtId="260" formatCode="\$#,##0;&quot;-$&quot;#,##0"/>
    <numFmt numFmtId="261" formatCode="_-* #,##0\ _F_B_-;\-* #,##0\ _F_B_-;_-* &quot;- &quot;_F_B_-;_-@_-"/>
    <numFmt numFmtId="262" formatCode="_-\£* #,##0_-;&quot;-£&quot;* #,##0_-;_-\£* \-_-;_-@_-"/>
    <numFmt numFmtId="263" formatCode="#,##0.00&quot;  &quot;"/>
    <numFmt numFmtId="264" formatCode="_-\£* #,##0.00_-;&quot;-£&quot;* #,##0.00_-;_-\£* \-??_-;_-@_-"/>
    <numFmt numFmtId="265" formatCode="#,##0.00&quot; F&quot;;[Red]\-#,##0.00&quot; F&quot;"/>
    <numFmt numFmtId="266" formatCode="_-* #,##0.0\ _F_-;\-* #,##0.0\ _F_-;_-* \-??\ _F_-;_-@_-"/>
    <numFmt numFmtId="267" formatCode="\\#,##0;&quot;\-&quot;#,##0"/>
    <numFmt numFmtId="268" formatCode="_-* ###,0\.00\ _F_B_-;\-* ###,0\.00\ _F_B_-;_-* \-??\ _F_B_-;_-@_-"/>
    <numFmt numFmtId="269" formatCode="_-* #,##0.00\ _D_M_-;\-* #,##0.00\ _D_M_-;_-* &quot;-&quot;??\ _D_M_-;_-@_-"/>
    <numFmt numFmtId="270" formatCode="0.0%;\(0.0%\)"/>
    <numFmt numFmtId="271" formatCode="#,##0.000_);\(#,##0.000\)"/>
    <numFmt numFmtId="272" formatCode="_ * #,##0.00_)&quot;£&quot;_ ;_ * \(#,##0.00\)&quot;£&quot;_ ;_ * &quot;-&quot;??_)&quot;£&quot;_ ;_ @_ "/>
    <numFmt numFmtId="273" formatCode="_(\§\g\ #,##0_);_(\§\g\ \(#,##0\);_(\§\g\ &quot;-&quot;??_);_(@_)"/>
    <numFmt numFmtId="274" formatCode="_(\§\g\ #,##0_);_(\§\g\ \(#,##0\);_(\§\g\ &quot;-&quot;_);_(@_)"/>
    <numFmt numFmtId="275" formatCode="\§\g#,##0_);\(\§\g#,##0\)"/>
    <numFmt numFmtId="276" formatCode="&quot;Dong&quot;#,##0.00_);[Red]\(&quot;Dong&quot;#,##0.00\)"/>
    <numFmt numFmtId="277" formatCode="_-* #,##0\ &quot;$&quot;_-;\-* #,##0\ &quot;$&quot;_-;_-* &quot;-&quot;\ &quot;$&quot;_-;_-@_-"/>
    <numFmt numFmtId="278" formatCode="_-* #,##0\ _$_-;\-* #,##0\ _$_-;_-* &quot;-&quot;\ _$_-;_-@_-"/>
    <numFmt numFmtId="279" formatCode="\U\S\$#,##0.00;\(\U\S\$#,##0.00\)"/>
    <numFmt numFmtId="280" formatCode="_-[$€]* #,##0.00_-;\-[$€]* #,##0.00_-;_-[$€]* &quot;-&quot;??_-;_-@_-"/>
    <numFmt numFmtId="281" formatCode="&quot;\&quot;#,##0;[Red]\-&quot;\&quot;#,##0"/>
    <numFmt numFmtId="282" formatCode="0_)"/>
    <numFmt numFmtId="283" formatCode="&quot;£&quot;#,##0;\-&quot;£&quot;#,##0"/>
    <numFmt numFmtId="284" formatCode="#,##0\ &quot;£&quot;;\-#,##0\ &quot;£&quot;"/>
  </numFmts>
  <fonts count="186">
    <font>
      <sz val="12"/>
      <name val=".VnTime"/>
      <charset val="1"/>
    </font>
    <font>
      <sz val="12"/>
      <name val="VNI-Times"/>
    </font>
    <font>
      <sz val="12"/>
      <name val=".VnTime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Arial"/>
      <family val="2"/>
    </font>
    <font>
      <sz val="10"/>
      <name val="?? ??"/>
      <family val="1"/>
      <charset val="136"/>
    </font>
    <font>
      <sz val="10"/>
      <name val=".VnArial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MS Sans Serif"/>
      <family val="2"/>
    </font>
    <font>
      <sz val="10"/>
      <name val=".VnTime"/>
      <family val="2"/>
    </font>
    <font>
      <sz val="10"/>
      <name val="VNI-Times"/>
    </font>
    <font>
      <sz val="10"/>
      <name val="Helv"/>
      <family val="2"/>
    </font>
    <font>
      <sz val="12"/>
      <name val="???"/>
    </font>
    <font>
      <sz val="11"/>
      <name val="–¾’©"/>
      <family val="1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0"/>
      <name val="VnTimes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1"/>
      <name val="VNtimes new roman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2"/>
      <name val="¹UAAA¼"/>
      <family val="3"/>
      <charset val="128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Times New Roman"/>
      <family val="1"/>
      <charset val="163"/>
    </font>
    <font>
      <sz val="12"/>
      <name val="Tms Rmn"/>
    </font>
    <font>
      <sz val="11"/>
      <name val="µ¸¿ò"/>
      <charset val="129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sz val="10"/>
      <name val="Helv"/>
    </font>
    <font>
      <b/>
      <sz val="11"/>
      <color indexed="52"/>
      <name val="Calibri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0"/>
      <name val="VNI-Aptima"/>
    </font>
    <font>
      <b/>
      <sz val="13"/>
      <name val="Tms Rmn"/>
      <family val="1"/>
    </font>
    <font>
      <sz val="10"/>
      <color indexed="8"/>
      <name val="Arial"/>
      <family val="2"/>
    </font>
    <font>
      <sz val="11"/>
      <name val="Tms Rmn"/>
    </font>
    <font>
      <sz val="11"/>
      <name val="VNI-Times"/>
    </font>
    <font>
      <sz val="10"/>
      <name val="Arial"/>
      <family val="2"/>
      <charset val="163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3"/>
      <name val=".VnTime"/>
      <family val="2"/>
    </font>
    <font>
      <sz val="10"/>
      <name val="SVNtimes new roman"/>
      <family val="2"/>
    </font>
    <font>
      <b/>
      <sz val="10"/>
      <name val="Arial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163"/>
    </font>
    <font>
      <b/>
      <sz val="11"/>
      <name val="VNTimeH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0"/>
      <name val="Arial"/>
      <family val="2"/>
      <charset val="163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Tahoma"/>
      <family val="2"/>
    </font>
    <font>
      <sz val="10"/>
      <name val="VNI-Helve"/>
    </font>
    <font>
      <sz val="11"/>
      <color indexed="52"/>
      <name val="Calibri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i/>
      <sz val="12"/>
      <name val=".VnAristote"/>
      <family val="2"/>
    </font>
    <font>
      <b/>
      <sz val="11"/>
      <name val="Helv"/>
    </font>
    <font>
      <sz val="10"/>
      <name val=".VnAvant"/>
      <family val="2"/>
    </font>
    <font>
      <sz val="14"/>
      <name val=".VnTime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0"/>
      <name val="VNtimes new roman"/>
      <family val="1"/>
    </font>
    <font>
      <sz val="12"/>
      <name val="바탕체"/>
      <family val="3"/>
      <charset val="129"/>
    </font>
    <font>
      <sz val="12"/>
      <name val="Times New Roman"/>
      <family val="1"/>
    </font>
    <font>
      <sz val="12"/>
      <name val=".VnTime"/>
      <family val="2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2"/>
      <name val="VNI-Cooper"/>
    </font>
    <font>
      <sz val="12"/>
      <name val=".VnArial"/>
      <family val="2"/>
    </font>
    <font>
      <sz val="12"/>
      <name val="VNTime"/>
    </font>
    <font>
      <sz val="12"/>
      <name val="VNTime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sz val="18"/>
      <color indexed="56"/>
      <name val="Cambria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8"/>
      <name val="VNI-Helve"/>
    </font>
    <font>
      <b/>
      <sz val="11"/>
      <color indexed="8"/>
      <name val="Calibri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  <charset val="163"/>
    </font>
    <font>
      <i/>
      <sz val="11"/>
      <color indexed="23"/>
      <name val="Calibri"/>
      <family val="2"/>
      <charset val="163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8"/>
      <name val=".VnTime"/>
      <family val="2"/>
    </font>
    <font>
      <sz val="11"/>
      <color indexed="8"/>
      <name val="Arial"/>
      <family val="2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2"/>
      <name val="Calibri Light"/>
      <family val="1"/>
      <charset val="163"/>
      <scheme val="major"/>
    </font>
    <font>
      <b/>
      <sz val="9"/>
      <color indexed="81"/>
      <name val="Tahoma"/>
    </font>
    <font>
      <sz val="9"/>
      <color indexed="81"/>
      <name val="Tahoma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329">
    <xf numFmtId="0" fontId="0" fillId="0" borderId="0"/>
    <xf numFmtId="18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236" fontId="3" fillId="0" borderId="1">
      <alignment horizontal="center"/>
      <protection hidden="1"/>
    </xf>
    <xf numFmtId="169" fontId="4" fillId="0" borderId="2" applyFont="0" applyBorder="0"/>
    <xf numFmtId="177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246" fontId="2" fillId="0" borderId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" fillId="0" borderId="0"/>
    <xf numFmtId="0" fontId="1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48" fontId="2" fillId="0" borderId="0" applyFill="0" applyBorder="0" applyAlignment="0" applyProtection="0"/>
    <xf numFmtId="0" fontId="5" fillId="0" borderId="0" applyNumberFormat="0" applyFill="0" applyBorder="0" applyAlignment="0" applyProtection="0"/>
    <xf numFmtId="246" fontId="2" fillId="0" borderId="0" applyFill="0" applyBorder="0" applyAlignment="0" applyProtection="0"/>
    <xf numFmtId="0" fontId="12" fillId="0" borderId="0"/>
    <xf numFmtId="224" fontId="2" fillId="0" borderId="0" applyFont="0" applyFill="0" applyBorder="0" applyAlignment="0" applyProtection="0"/>
    <xf numFmtId="249" fontId="2" fillId="0" borderId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277" fontId="14" fillId="0" borderId="0" applyFont="0" applyFill="0" applyBorder="0" applyAlignment="0" applyProtection="0"/>
    <xf numFmtId="0" fontId="15" fillId="0" borderId="0"/>
    <xf numFmtId="0" fontId="15" fillId="0" borderId="0"/>
    <xf numFmtId="277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77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278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171" fontId="1" fillId="0" borderId="0" applyFont="0" applyFill="0" applyBorder="0" applyAlignment="0" applyProtection="0"/>
    <xf numFmtId="2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/>
    <xf numFmtId="277" fontId="14" fillId="0" borderId="0" applyFont="0" applyFill="0" applyBorder="0" applyAlignment="0" applyProtection="0"/>
    <xf numFmtId="0" fontId="15" fillId="0" borderId="0"/>
    <xf numFmtId="0" fontId="12" fillId="0" borderId="0"/>
    <xf numFmtId="277" fontId="14" fillId="0" borderId="0" applyFont="0" applyFill="0" applyBorder="0" applyAlignment="0" applyProtection="0"/>
    <xf numFmtId="0" fontId="5" fillId="0" borderId="0"/>
    <xf numFmtId="277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250" fontId="2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" fillId="0" borderId="0"/>
    <xf numFmtId="1" fontId="18" fillId="0" borderId="3" applyBorder="0" applyAlignment="0">
      <alignment horizontal="center"/>
    </xf>
    <xf numFmtId="216" fontId="19" fillId="0" borderId="0" applyFont="0" applyFill="0" applyBorder="0" applyAlignment="0" applyProtection="0"/>
    <xf numFmtId="0" fontId="1" fillId="0" borderId="0" applyFont="0" applyFill="0" applyBorder="0" applyAlignment="0"/>
    <xf numFmtId="16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20" fillId="2" borderId="0"/>
    <xf numFmtId="191" fontId="16" fillId="0" borderId="0" applyFont="0" applyFill="0" applyBorder="0" applyAlignment="0" applyProtection="0"/>
    <xf numFmtId="250" fontId="2" fillId="0" borderId="0" applyFill="0" applyBorder="0" applyAlignment="0" applyProtection="0"/>
    <xf numFmtId="0" fontId="20" fillId="2" borderId="0"/>
    <xf numFmtId="191" fontId="16" fillId="0" borderId="0" applyFont="0" applyFill="0" applyBorder="0" applyAlignment="0" applyProtection="0"/>
    <xf numFmtId="0" fontId="20" fillId="2" borderId="0"/>
    <xf numFmtId="191" fontId="16" fillId="0" borderId="0" applyFont="0" applyFill="0" applyBorder="0" applyAlignment="0" applyProtection="0"/>
    <xf numFmtId="0" fontId="20" fillId="2" borderId="0"/>
    <xf numFmtId="0" fontId="21" fillId="0" borderId="0"/>
    <xf numFmtId="9" fontId="22" fillId="0" borderId="0" applyFont="0" applyFill="0" applyBorder="0" applyAlignment="0" applyProtection="0"/>
    <xf numFmtId="0" fontId="23" fillId="2" borderId="0"/>
    <xf numFmtId="0" fontId="23" fillId="2" borderId="0"/>
    <xf numFmtId="0" fontId="23" fillId="3" borderId="0"/>
    <xf numFmtId="0" fontId="23" fillId="2" borderId="0"/>
    <xf numFmtId="0" fontId="2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2" borderId="0"/>
    <xf numFmtId="0" fontId="25" fillId="2" borderId="0"/>
    <xf numFmtId="0" fontId="25" fillId="3" borderId="0"/>
    <xf numFmtId="0" fontId="25" fillId="2" borderId="0"/>
    <xf numFmtId="0" fontId="26" fillId="0" borderId="0">
      <alignment wrapText="1"/>
    </xf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169" fontId="27" fillId="0" borderId="4" applyNumberFormat="0" applyFont="0" applyBorder="0" applyAlignment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0" borderId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91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91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192" fontId="30" fillId="0" borderId="0" applyFont="0" applyFill="0" applyBorder="0" applyAlignment="0" applyProtection="0"/>
    <xf numFmtId="0" fontId="34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5" fillId="5" borderId="0" applyNumberFormat="0" applyBorder="0" applyAlignment="0" applyProtection="0"/>
    <xf numFmtId="0" fontId="36" fillId="0" borderId="0"/>
    <xf numFmtId="0" fontId="37" fillId="0" borderId="0"/>
    <xf numFmtId="0" fontId="38" fillId="0" borderId="0" applyNumberForma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40" fillId="0" borderId="0"/>
    <xf numFmtId="0" fontId="41" fillId="0" borderId="0"/>
    <xf numFmtId="0" fontId="5" fillId="0" borderId="0" applyFill="0" applyBorder="0" applyAlignment="0"/>
    <xf numFmtId="173" fontId="42" fillId="0" borderId="0" applyFill="0" applyBorder="0" applyAlignment="0"/>
    <xf numFmtId="167" fontId="5" fillId="0" borderId="0" applyFill="0" applyBorder="0" applyAlignment="0"/>
    <xf numFmtId="211" fontId="5" fillId="0" borderId="0" applyFill="0" applyBorder="0" applyAlignment="0"/>
    <xf numFmtId="272" fontId="5" fillId="0" borderId="0" applyFill="0" applyBorder="0" applyAlignment="0"/>
    <xf numFmtId="190" fontId="42" fillId="0" borderId="0" applyFill="0" applyBorder="0" applyAlignment="0"/>
    <xf numFmtId="270" fontId="42" fillId="0" borderId="0" applyFill="0" applyBorder="0" applyAlignment="0"/>
    <xf numFmtId="173" fontId="42" fillId="0" borderId="0" applyFill="0" applyBorder="0" applyAlignment="0"/>
    <xf numFmtId="0" fontId="43" fillId="22" borderId="5" applyNumberFormat="0" applyAlignment="0" applyProtection="0"/>
    <xf numFmtId="0" fontId="44" fillId="0" borderId="0"/>
    <xf numFmtId="237" fontId="45" fillId="0" borderId="6" applyBorder="0"/>
    <xf numFmtId="237" fontId="46" fillId="0" borderId="7">
      <protection locked="0"/>
    </xf>
    <xf numFmtId="3" fontId="47" fillId="23" borderId="3"/>
    <xf numFmtId="0" fontId="51" fillId="0" borderId="4" applyNumberFormat="0" applyFill="0" applyProtection="0">
      <alignment horizontal="center"/>
    </xf>
    <xf numFmtId="235" fontId="53" fillId="0" borderId="0"/>
    <xf numFmtId="235" fontId="53" fillId="0" borderId="0"/>
    <xf numFmtId="235" fontId="53" fillId="0" borderId="0"/>
    <xf numFmtId="235" fontId="53" fillId="0" borderId="0"/>
    <xf numFmtId="235" fontId="53" fillId="0" borderId="0"/>
    <xf numFmtId="235" fontId="53" fillId="0" borderId="0"/>
    <xf numFmtId="235" fontId="53" fillId="0" borderId="0"/>
    <xf numFmtId="235" fontId="53" fillId="0" borderId="0"/>
    <xf numFmtId="0" fontId="54" fillId="0" borderId="3"/>
    <xf numFmtId="41" fontId="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181" fontId="56" fillId="0" borderId="0"/>
    <xf numFmtId="37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239" fontId="59" fillId="0" borderId="0">
      <protection locked="0"/>
    </xf>
    <xf numFmtId="240" fontId="59" fillId="0" borderId="0">
      <protection locked="0"/>
    </xf>
    <xf numFmtId="241" fontId="60" fillId="0" borderId="8">
      <protection locked="0"/>
    </xf>
    <xf numFmtId="242" fontId="59" fillId="0" borderId="0">
      <protection locked="0"/>
    </xf>
    <xf numFmtId="243" fontId="59" fillId="0" borderId="0">
      <protection locked="0"/>
    </xf>
    <xf numFmtId="242" fontId="59" fillId="0" borderId="0" applyNumberFormat="0">
      <protection locked="0"/>
    </xf>
    <xf numFmtId="242" fontId="59" fillId="0" borderId="0">
      <protection locked="0"/>
    </xf>
    <xf numFmtId="237" fontId="61" fillId="0" borderId="1"/>
    <xf numFmtId="244" fontId="61" fillId="0" borderId="1"/>
    <xf numFmtId="173" fontId="42" fillId="0" borderId="0" applyFont="0" applyFill="0" applyBorder="0" applyAlignment="0" applyProtection="0"/>
    <xf numFmtId="5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75" fontId="5" fillId="0" borderId="0" applyFont="0" applyFill="0" applyBorder="0" applyAlignment="0" applyProtection="0"/>
    <xf numFmtId="200" fontId="62" fillId="0" borderId="0" applyFont="0" applyFill="0" applyBorder="0" applyAlignment="0" applyProtection="0"/>
    <xf numFmtId="182" fontId="5" fillId="0" borderId="0"/>
    <xf numFmtId="238" fontId="48" fillId="0" borderId="7"/>
    <xf numFmtId="0" fontId="49" fillId="24" borderId="9" applyNumberFormat="0" applyAlignment="0" applyProtection="0"/>
    <xf numFmtId="169" fontId="7" fillId="0" borderId="0" applyFont="0" applyFill="0" applyBorder="0" applyAlignment="0" applyProtection="0"/>
    <xf numFmtId="1" fontId="50" fillId="0" borderId="10" applyBorder="0"/>
    <xf numFmtId="237" fontId="3" fillId="0" borderId="1">
      <alignment horizontal="center"/>
      <protection hidden="1"/>
    </xf>
    <xf numFmtId="245" fontId="63" fillId="0" borderId="1">
      <alignment horizontal="center"/>
      <protection hidden="1"/>
    </xf>
    <xf numFmtId="197" fontId="2" fillId="0" borderId="11"/>
    <xf numFmtId="0" fontId="64" fillId="2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14" fontId="52" fillId="0" borderId="0" applyFill="0" applyBorder="0" applyAlignment="0"/>
    <xf numFmtId="0" fontId="5" fillId="0" borderId="0" applyFont="0" applyFill="0" applyBorder="0" applyAlignment="0" applyProtection="0"/>
    <xf numFmtId="0" fontId="68" fillId="0" borderId="0"/>
    <xf numFmtId="16" fontId="5" fillId="0" borderId="0"/>
    <xf numFmtId="16" fontId="5" fillId="0" borderId="0"/>
    <xf numFmtId="279" fontId="5" fillId="0" borderId="12">
      <alignment vertical="center"/>
    </xf>
    <xf numFmtId="205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73" fontId="2" fillId="0" borderId="0"/>
    <xf numFmtId="274" fontId="13" fillId="0" borderId="3"/>
    <xf numFmtId="183" fontId="5" fillId="0" borderId="0"/>
    <xf numFmtId="275" fontId="13" fillId="0" borderId="0"/>
    <xf numFmtId="171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5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5" fontId="2" fillId="0" borderId="0" applyFill="0" applyBorder="0" applyAlignment="0" applyProtection="0"/>
    <xf numFmtId="255" fontId="2" fillId="0" borderId="0" applyFill="0" applyBorder="0" applyAlignment="0" applyProtection="0"/>
    <xf numFmtId="255" fontId="2" fillId="0" borderId="0" applyFill="0" applyBorder="0" applyAlignment="0" applyProtection="0"/>
    <xf numFmtId="255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56" fontId="2" fillId="0" borderId="0" applyFill="0" applyBorder="0" applyAlignment="0" applyProtection="0"/>
    <xf numFmtId="256" fontId="2" fillId="0" borderId="0" applyFill="0" applyBorder="0" applyAlignment="0" applyProtection="0"/>
    <xf numFmtId="256" fontId="2" fillId="0" borderId="0" applyFill="0" applyBorder="0" applyAlignment="0" applyProtection="0"/>
    <xf numFmtId="256" fontId="2" fillId="0" borderId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253" fontId="2" fillId="0" borderId="0" applyFill="0" applyBorder="0" applyAlignment="0" applyProtection="0"/>
    <xf numFmtId="164" fontId="72" fillId="0" borderId="0" applyFont="0" applyFill="0" applyBorder="0" applyAlignment="0" applyProtection="0"/>
    <xf numFmtId="246" fontId="2" fillId="0" borderId="0" applyFill="0" applyBorder="0" applyAlignment="0" applyProtection="0"/>
    <xf numFmtId="253" fontId="2" fillId="0" borderId="0" applyFill="0" applyBorder="0" applyAlignment="0" applyProtection="0"/>
    <xf numFmtId="4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251" fontId="2" fillId="0" borderId="0" applyFill="0" applyBorder="0" applyAlignment="0" applyProtection="0"/>
    <xf numFmtId="251" fontId="2" fillId="0" borderId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59" fontId="2" fillId="0" borderId="0" applyFill="0" applyBorder="0" applyAlignment="0" applyProtection="0"/>
    <xf numFmtId="259" fontId="2" fillId="0" borderId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59" fontId="2" fillId="0" borderId="0" applyFill="0" applyBorder="0" applyAlignment="0" applyProtection="0"/>
    <xf numFmtId="259" fontId="2" fillId="0" borderId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59" fontId="2" fillId="0" borderId="0" applyFill="0" applyBorder="0" applyAlignment="0" applyProtection="0"/>
    <xf numFmtId="259" fontId="2" fillId="0" borderId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59" fontId="2" fillId="0" borderId="0" applyFill="0" applyBorder="0" applyAlignment="0" applyProtection="0"/>
    <xf numFmtId="259" fontId="2" fillId="0" borderId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6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59" fontId="2" fillId="0" borderId="0" applyFill="0" applyBorder="0" applyAlignment="0" applyProtection="0"/>
    <xf numFmtId="259" fontId="2" fillId="0" borderId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59" fontId="2" fillId="0" borderId="0" applyFill="0" applyBorder="0" applyAlignment="0" applyProtection="0"/>
    <xf numFmtId="259" fontId="2" fillId="0" borderId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60" fontId="2" fillId="0" borderId="0" applyFill="0" applyBorder="0" applyAlignment="0" applyProtection="0"/>
    <xf numFmtId="260" fontId="2" fillId="0" borderId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60" fontId="2" fillId="0" borderId="0" applyFill="0" applyBorder="0" applyAlignment="0" applyProtection="0"/>
    <xf numFmtId="260" fontId="2" fillId="0" borderId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61" fontId="2" fillId="0" borderId="0" applyFill="0" applyBorder="0" applyAlignment="0" applyProtection="0"/>
    <xf numFmtId="261" fontId="2" fillId="0" borderId="0" applyFill="0" applyBorder="0" applyAlignment="0" applyProtection="0"/>
    <xf numFmtId="261" fontId="2" fillId="0" borderId="0" applyFill="0" applyBorder="0" applyAlignment="0" applyProtection="0"/>
    <xf numFmtId="261" fontId="2" fillId="0" borderId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8" fontId="2" fillId="0" borderId="0" applyFill="0" applyBorder="0" applyAlignment="0" applyProtection="0"/>
    <xf numFmtId="165" fontId="72" fillId="0" borderId="0" applyFont="0" applyFill="0" applyBorder="0" applyAlignment="0" applyProtection="0"/>
    <xf numFmtId="257" fontId="2" fillId="0" borderId="0" applyFill="0" applyBorder="0" applyAlignment="0" applyProtection="0"/>
    <xf numFmtId="258" fontId="2" fillId="0" borderId="0" applyFill="0" applyBorder="0" applyAlignment="0" applyProtection="0"/>
    <xf numFmtId="43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22" borderId="13" applyNumberFormat="0" applyAlignment="0" applyProtection="0"/>
    <xf numFmtId="0" fontId="66" fillId="9" borderId="5" applyNumberFormat="0" applyAlignment="0" applyProtection="0"/>
    <xf numFmtId="0" fontId="67" fillId="9" borderId="5" applyNumberFormat="0" applyAlignment="0" applyProtection="0"/>
    <xf numFmtId="0" fontId="69" fillId="0" borderId="14" applyNumberFormat="0" applyFill="0" applyAlignment="0" applyProtection="0"/>
    <xf numFmtId="0" fontId="70" fillId="0" borderId="15" applyNumberFormat="0" applyFill="0" applyAlignment="0" applyProtection="0"/>
    <xf numFmtId="0" fontId="71" fillId="0" borderId="16" applyNumberFormat="0" applyFill="0" applyAlignment="0" applyProtection="0"/>
    <xf numFmtId="0" fontId="71" fillId="0" borderId="0" applyNumberFormat="0" applyFill="0" applyBorder="0" applyAlignment="0" applyProtection="0"/>
    <xf numFmtId="3" fontId="2" fillId="0" borderId="0" applyFont="0" applyBorder="0" applyAlignment="0"/>
    <xf numFmtId="0" fontId="73" fillId="0" borderId="0" applyNumberFormat="0" applyFill="0" applyBorder="0" applyAlignment="0" applyProtection="0"/>
    <xf numFmtId="3" fontId="2" fillId="0" borderId="0" applyFont="0" applyBorder="0" applyAlignment="0"/>
    <xf numFmtId="3" fontId="2" fillId="0" borderId="0" applyBorder="0" applyAlignment="0"/>
    <xf numFmtId="3" fontId="2" fillId="0" borderId="0" applyFont="0" applyBorder="0" applyAlignment="0"/>
    <xf numFmtId="0" fontId="5" fillId="0" borderId="0" applyFill="0" applyBorder="0" applyAlignment="0"/>
    <xf numFmtId="173" fontId="42" fillId="0" borderId="0" applyFill="0" applyBorder="0" applyAlignment="0"/>
    <xf numFmtId="190" fontId="42" fillId="0" borderId="0" applyFill="0" applyBorder="0" applyAlignment="0"/>
    <xf numFmtId="270" fontId="42" fillId="0" borderId="0" applyFill="0" applyBorder="0" applyAlignment="0"/>
    <xf numFmtId="173" fontId="42" fillId="0" borderId="0" applyFill="0" applyBorder="0" applyAlignment="0"/>
    <xf numFmtId="0" fontId="74" fillId="0" borderId="0" applyNumberFormat="0" applyAlignment="0">
      <alignment horizontal="left"/>
    </xf>
    <xf numFmtId="280" fontId="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3" fontId="2" fillId="0" borderId="0" applyFont="0" applyBorder="0" applyAlignment="0"/>
    <xf numFmtId="3" fontId="2" fillId="0" borderId="0" applyFont="0" applyBorder="0" applyAlignment="0"/>
    <xf numFmtId="3" fontId="2" fillId="0" borderId="0" applyBorder="0" applyAlignment="0"/>
    <xf numFmtId="3" fontId="2" fillId="0" borderId="0" applyFont="0" applyBorder="0" applyAlignment="0"/>
    <xf numFmtId="0" fontId="47" fillId="23" borderId="3">
      <alignment horizontal="centerContinuous" vertical="center"/>
    </xf>
    <xf numFmtId="3" fontId="47" fillId="23" borderId="3">
      <alignment horizontal="center" vertical="center" wrapText="1"/>
    </xf>
    <xf numFmtId="0" fontId="76" fillId="0" borderId="0" applyProtection="0"/>
    <xf numFmtId="0" fontId="77" fillId="0" borderId="0" applyProtection="0"/>
    <xf numFmtId="0" fontId="78" fillId="0" borderId="0" applyProtection="0"/>
    <xf numFmtId="0" fontId="79" fillId="0" borderId="0" applyNumberFormat="0" applyFont="0" applyFill="0" applyBorder="0" applyAlignment="0" applyProtection="0"/>
    <xf numFmtId="0" fontId="80" fillId="0" borderId="0" applyProtection="0"/>
    <xf numFmtId="0" fontId="81" fillId="0" borderId="0" applyProtection="0"/>
    <xf numFmtId="2" fontId="5" fillId="0" borderId="0" applyFont="0" applyFill="0" applyBorder="0" applyAlignment="0" applyProtection="0"/>
    <xf numFmtId="0" fontId="82" fillId="25" borderId="17" applyNumberFormat="0" applyFont="0" applyAlignment="0" applyProtection="0"/>
    <xf numFmtId="0" fontId="83" fillId="6" borderId="0" applyNumberFormat="0" applyBorder="0" applyAlignment="0" applyProtection="0"/>
    <xf numFmtId="38" fontId="84" fillId="2" borderId="0" applyNumberFormat="0" applyBorder="0" applyAlignment="0" applyProtection="0"/>
    <xf numFmtId="276" fontId="13" fillId="26" borderId="18" applyBorder="0">
      <alignment horizontal="center"/>
    </xf>
    <xf numFmtId="276" fontId="13" fillId="26" borderId="18" applyBorder="0">
      <alignment horizontal="center"/>
    </xf>
    <xf numFmtId="276" fontId="13" fillId="26" borderId="18" applyBorder="0">
      <alignment horizontal="center"/>
    </xf>
    <xf numFmtId="0" fontId="85" fillId="0" borderId="0" applyNumberFormat="0" applyFont="0" applyBorder="0" applyAlignment="0">
      <alignment horizontal="left" vertical="center"/>
    </xf>
    <xf numFmtId="0" fontId="86" fillId="27" borderId="0"/>
    <xf numFmtId="0" fontId="87" fillId="0" borderId="0">
      <alignment horizontal="left"/>
    </xf>
    <xf numFmtId="0" fontId="88" fillId="0" borderId="19" applyNumberFormat="0" applyAlignment="0" applyProtection="0">
      <alignment horizontal="left" vertical="center"/>
    </xf>
    <xf numFmtId="0" fontId="88" fillId="0" borderId="20">
      <alignment horizontal="left" vertical="center"/>
    </xf>
    <xf numFmtId="219" fontId="89" fillId="28" borderId="0">
      <alignment horizontal="left" vertical="top"/>
    </xf>
    <xf numFmtId="0" fontId="69" fillId="0" borderId="14" applyNumberFormat="0" applyFill="0" applyAlignment="0" applyProtection="0"/>
    <xf numFmtId="0" fontId="70" fillId="0" borderId="15" applyNumberFormat="0" applyFill="0" applyAlignment="0" applyProtection="0"/>
    <xf numFmtId="0" fontId="71" fillId="0" borderId="16" applyNumberFormat="0" applyFill="0" applyAlignment="0" applyProtection="0"/>
    <xf numFmtId="0" fontId="71" fillId="0" borderId="0" applyNumberFormat="0" applyFill="0" applyBorder="0" applyAlignment="0" applyProtection="0"/>
    <xf numFmtId="0" fontId="90" fillId="0" borderId="0" applyProtection="0"/>
    <xf numFmtId="0" fontId="88" fillId="0" borderId="0" applyProtection="0"/>
    <xf numFmtId="0" fontId="91" fillId="0" borderId="21">
      <alignment horizontal="center"/>
    </xf>
    <xf numFmtId="0" fontId="91" fillId="0" borderId="0">
      <alignment horizontal="center"/>
    </xf>
    <xf numFmtId="5" fontId="92" fillId="29" borderId="3" applyNumberFormat="0" applyAlignment="0">
      <alignment horizontal="left" vertical="top"/>
    </xf>
    <xf numFmtId="49" fontId="93" fillId="0" borderId="3">
      <alignment vertical="center"/>
    </xf>
    <xf numFmtId="246" fontId="2" fillId="0" borderId="0" applyFill="0" applyBorder="0" applyAlignment="0" applyProtection="0"/>
    <xf numFmtId="38" fontId="12" fillId="0" borderId="0" applyFont="0" applyFill="0" applyBorder="0" applyAlignment="0" applyProtection="0"/>
    <xf numFmtId="38" fontId="2" fillId="0" borderId="0" applyFill="0" applyBorder="0" applyAlignment="0" applyProtection="0"/>
    <xf numFmtId="278" fontId="14" fillId="0" borderId="0" applyFont="0" applyFill="0" applyBorder="0" applyAlignment="0" applyProtection="0"/>
    <xf numFmtId="231" fontId="30" fillId="0" borderId="0" applyFont="0" applyFill="0" applyBorder="0" applyAlignment="0" applyProtection="0"/>
    <xf numFmtId="0" fontId="94" fillId="28" borderId="0">
      <alignment horizontal="left" wrapText="1" indent="2"/>
    </xf>
    <xf numFmtId="0" fontId="66" fillId="9" borderId="5" applyNumberFormat="0" applyAlignment="0" applyProtection="0"/>
    <xf numFmtId="10" fontId="84" fillId="28" borderId="3" applyNumberFormat="0" applyBorder="0" applyAlignment="0" applyProtection="0"/>
    <xf numFmtId="0" fontId="5" fillId="30" borderId="0"/>
    <xf numFmtId="2" fontId="95" fillId="0" borderId="22" applyBorder="0"/>
    <xf numFmtId="3" fontId="47" fillId="0" borderId="23" applyFont="0" applyAlignment="0">
      <alignment horizontal="center" vertical="center" wrapText="1"/>
    </xf>
    <xf numFmtId="3" fontId="47" fillId="0" borderId="24"/>
    <xf numFmtId="0" fontId="49" fillId="24" borderId="9" applyNumberFormat="0" applyAlignment="0" applyProtection="0"/>
    <xf numFmtId="0" fontId="1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78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5" fillId="0" borderId="0" applyFill="0" applyBorder="0" applyAlignment="0"/>
    <xf numFmtId="173" fontId="42" fillId="0" borderId="0" applyFill="0" applyBorder="0" applyAlignment="0"/>
    <xf numFmtId="190" fontId="42" fillId="0" borderId="0" applyFill="0" applyBorder="0" applyAlignment="0"/>
    <xf numFmtId="270" fontId="42" fillId="0" borderId="0" applyFill="0" applyBorder="0" applyAlignment="0"/>
    <xf numFmtId="173" fontId="42" fillId="0" borderId="0" applyFill="0" applyBorder="0" applyAlignment="0"/>
    <xf numFmtId="0" fontId="96" fillId="0" borderId="25" applyNumberFormat="0" applyFill="0" applyAlignment="0" applyProtection="0"/>
    <xf numFmtId="0" fontId="5" fillId="31" borderId="0"/>
    <xf numFmtId="3" fontId="97" fillId="0" borderId="24" applyNumberFormat="0" applyAlignment="0">
      <alignment horizontal="center" vertical="center"/>
    </xf>
    <xf numFmtId="3" fontId="98" fillId="0" borderId="24" applyNumberFormat="0" applyAlignment="0">
      <alignment horizontal="center" vertical="center"/>
    </xf>
    <xf numFmtId="3" fontId="92" fillId="0" borderId="24" applyNumberFormat="0" applyAlignment="0">
      <alignment horizontal="center" vertical="center"/>
    </xf>
    <xf numFmtId="237" fontId="84" fillId="0" borderId="6" applyFont="0"/>
    <xf numFmtId="3" fontId="5" fillId="0" borderId="26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00" fillId="0" borderId="21"/>
    <xf numFmtId="209" fontId="101" fillId="0" borderId="27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102" fillId="0" borderId="0" applyFont="0" applyFill="0" applyBorder="0" applyAlignment="0" applyProtection="0"/>
    <xf numFmtId="203" fontId="102" fillId="0" borderId="0" applyFont="0" applyFill="0" applyBorder="0" applyAlignment="0" applyProtection="0"/>
    <xf numFmtId="188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99" fillId="0" borderId="7"/>
    <xf numFmtId="0" fontId="103" fillId="0" borderId="0" applyNumberFormat="0" applyFont="0" applyFill="0" applyAlignment="0"/>
    <xf numFmtId="0" fontId="103" fillId="0" borderId="0" applyNumberFormat="0" applyFont="0" applyFill="0" applyAlignment="0"/>
    <xf numFmtId="0" fontId="2" fillId="0" borderId="0" applyNumberFormat="0" applyFill="0" applyAlignment="0"/>
    <xf numFmtId="0" fontId="103" fillId="0" borderId="0" applyNumberFormat="0" applyFont="0" applyFill="0" applyAlignment="0"/>
    <xf numFmtId="0" fontId="61" fillId="0" borderId="0">
      <alignment horizontal="justify" vertical="top"/>
    </xf>
    <xf numFmtId="0" fontId="104" fillId="32" borderId="0" applyNumberFormat="0" applyBorder="0" applyAlignment="0" applyProtection="0"/>
    <xf numFmtId="0" fontId="62" fillId="0" borderId="3"/>
    <xf numFmtId="0" fontId="56" fillId="0" borderId="0"/>
    <xf numFmtId="0" fontId="62" fillId="0" borderId="3"/>
    <xf numFmtId="37" fontId="105" fillId="0" borderId="0"/>
    <xf numFmtId="0" fontId="106" fillId="0" borderId="3" applyNumberFormat="0" applyFont="0" applyFill="0" applyBorder="0" applyAlignment="0">
      <alignment horizontal="center"/>
    </xf>
    <xf numFmtId="180" fontId="107" fillId="0" borderId="0"/>
    <xf numFmtId="196" fontId="2" fillId="0" borderId="0"/>
    <xf numFmtId="195" fontId="62" fillId="0" borderId="0"/>
    <xf numFmtId="0" fontId="108" fillId="0" borderId="0"/>
    <xf numFmtId="0" fontId="17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82" fillId="0" borderId="0"/>
    <xf numFmtId="0" fontId="109" fillId="0" borderId="0"/>
    <xf numFmtId="0" fontId="56" fillId="0" borderId="0"/>
    <xf numFmtId="1" fontId="110" fillId="0" borderId="0"/>
    <xf numFmtId="0" fontId="110" fillId="0" borderId="0"/>
    <xf numFmtId="0" fontId="2" fillId="0" borderId="0"/>
    <xf numFmtId="0" fontId="72" fillId="0" borderId="0"/>
    <xf numFmtId="0" fontId="82" fillId="25" borderId="17" applyNumberFormat="0" applyFont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3" fontId="11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6" fillId="0" borderId="0"/>
    <xf numFmtId="0" fontId="65" fillId="22" borderId="13" applyNumberFormat="0" applyAlignment="0" applyProtection="0"/>
    <xf numFmtId="0" fontId="96" fillId="0" borderId="25" applyNumberFormat="0" applyFill="0" applyAlignment="0" applyProtection="0"/>
    <xf numFmtId="0" fontId="113" fillId="33" borderId="0"/>
    <xf numFmtId="14" fontId="33" fillId="0" borderId="0">
      <alignment horizontal="center" wrapText="1"/>
      <protection locked="0"/>
    </xf>
    <xf numFmtId="272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2" fillId="0" borderId="28" applyNumberFormat="0" applyBorder="0"/>
    <xf numFmtId="0" fontId="5" fillId="0" borderId="0" applyFill="0" applyBorder="0" applyAlignment="0"/>
    <xf numFmtId="173" fontId="42" fillId="0" borderId="0" applyFill="0" applyBorder="0" applyAlignment="0"/>
    <xf numFmtId="190" fontId="42" fillId="0" borderId="0" applyFill="0" applyBorder="0" applyAlignment="0"/>
    <xf numFmtId="270" fontId="42" fillId="0" borderId="0" applyFill="0" applyBorder="0" applyAlignment="0"/>
    <xf numFmtId="173" fontId="42" fillId="0" borderId="0" applyFill="0" applyBorder="0" applyAlignment="0"/>
    <xf numFmtId="5" fontId="114" fillId="0" borderId="0"/>
    <xf numFmtId="0" fontId="12" fillId="0" borderId="0" applyNumberFormat="0" applyFont="0" applyFill="0" applyBorder="0" applyAlignment="0" applyProtection="0">
      <alignment horizontal="left"/>
    </xf>
    <xf numFmtId="0" fontId="115" fillId="0" borderId="21">
      <alignment horizontal="center"/>
    </xf>
    <xf numFmtId="0" fontId="116" fillId="34" borderId="0" applyNumberFormat="0" applyFont="0" applyBorder="0" applyAlignment="0">
      <alignment horizontal="center"/>
    </xf>
    <xf numFmtId="212" fontId="5" fillId="0" borderId="0" applyNumberFormat="0" applyFill="0" applyBorder="0" applyAlignment="0" applyProtection="0">
      <alignment horizontal="left"/>
    </xf>
    <xf numFmtId="278" fontId="14" fillId="0" borderId="0" applyFont="0" applyFill="0" applyBorder="0" applyAlignment="0" applyProtection="0"/>
    <xf numFmtId="0" fontId="2" fillId="0" borderId="0" applyNumberFormat="0" applyFill="0" applyBorder="0" applyAlignment="0" applyProtection="0"/>
    <xf numFmtId="4" fontId="117" fillId="35" borderId="29" applyNumberFormat="0" applyProtection="0">
      <alignment vertical="center"/>
    </xf>
    <xf numFmtId="4" fontId="118" fillId="35" borderId="29" applyNumberFormat="0" applyProtection="0">
      <alignment vertical="center"/>
    </xf>
    <xf numFmtId="4" fontId="119" fillId="35" borderId="29" applyNumberFormat="0" applyProtection="0">
      <alignment horizontal="left" vertical="center" indent="1"/>
    </xf>
    <xf numFmtId="4" fontId="119" fillId="36" borderId="0" applyNumberFormat="0" applyProtection="0">
      <alignment horizontal="left" vertical="center" indent="1"/>
    </xf>
    <xf numFmtId="4" fontId="119" fillId="37" borderId="29" applyNumberFormat="0" applyProtection="0">
      <alignment horizontal="right" vertical="center"/>
    </xf>
    <xf numFmtId="4" fontId="119" fillId="38" borderId="29" applyNumberFormat="0" applyProtection="0">
      <alignment horizontal="right" vertical="center"/>
    </xf>
    <xf numFmtId="4" fontId="119" fillId="39" borderId="29" applyNumberFormat="0" applyProtection="0">
      <alignment horizontal="right" vertical="center"/>
    </xf>
    <xf numFmtId="4" fontId="119" fillId="23" borderId="29" applyNumberFormat="0" applyProtection="0">
      <alignment horizontal="right" vertical="center"/>
    </xf>
    <xf numFmtId="4" fontId="119" fillId="40" borderId="29" applyNumberFormat="0" applyProtection="0">
      <alignment horizontal="right" vertical="center"/>
    </xf>
    <xf numFmtId="4" fontId="119" fillId="41" borderId="29" applyNumberFormat="0" applyProtection="0">
      <alignment horizontal="right" vertical="center"/>
    </xf>
    <xf numFmtId="4" fontId="119" fillId="42" borderId="29" applyNumberFormat="0" applyProtection="0">
      <alignment horizontal="right" vertical="center"/>
    </xf>
    <xf numFmtId="4" fontId="119" fillId="43" borderId="29" applyNumberFormat="0" applyProtection="0">
      <alignment horizontal="right" vertical="center"/>
    </xf>
    <xf numFmtId="4" fontId="119" fillId="44" borderId="29" applyNumberFormat="0" applyProtection="0">
      <alignment horizontal="right" vertical="center"/>
    </xf>
    <xf numFmtId="4" fontId="117" fillId="45" borderId="30" applyNumberFormat="0" applyProtection="0">
      <alignment horizontal="left" vertical="center" indent="1"/>
    </xf>
    <xf numFmtId="4" fontId="117" fillId="46" borderId="0" applyNumberFormat="0" applyProtection="0">
      <alignment horizontal="left" vertical="center" indent="1"/>
    </xf>
    <xf numFmtId="4" fontId="117" fillId="36" borderId="0" applyNumberFormat="0" applyProtection="0">
      <alignment horizontal="left" vertical="center" indent="1"/>
    </xf>
    <xf numFmtId="4" fontId="119" fillId="46" borderId="29" applyNumberFormat="0" applyProtection="0">
      <alignment horizontal="right" vertical="center"/>
    </xf>
    <xf numFmtId="4" fontId="52" fillId="46" borderId="0" applyNumberFormat="0" applyProtection="0">
      <alignment horizontal="left" vertical="center" indent="1"/>
    </xf>
    <xf numFmtId="4" fontId="52" fillId="36" borderId="0" applyNumberFormat="0" applyProtection="0">
      <alignment horizontal="left" vertical="center" indent="1"/>
    </xf>
    <xf numFmtId="4" fontId="119" fillId="26" borderId="29" applyNumberFormat="0" applyProtection="0">
      <alignment vertical="center"/>
    </xf>
    <xf numFmtId="4" fontId="120" fillId="26" borderId="29" applyNumberFormat="0" applyProtection="0">
      <alignment vertical="center"/>
    </xf>
    <xf numFmtId="4" fontId="117" fillId="46" borderId="31" applyNumberFormat="0" applyProtection="0">
      <alignment horizontal="left" vertical="center" indent="1"/>
    </xf>
    <xf numFmtId="4" fontId="119" fillId="26" borderId="29" applyNumberFormat="0" applyProtection="0">
      <alignment horizontal="right" vertical="center"/>
    </xf>
    <xf numFmtId="4" fontId="120" fillId="26" borderId="29" applyNumberFormat="0" applyProtection="0">
      <alignment horizontal="right" vertical="center"/>
    </xf>
    <xf numFmtId="4" fontId="117" fillId="46" borderId="29" applyNumberFormat="0" applyProtection="0">
      <alignment horizontal="left" vertical="center" indent="1"/>
    </xf>
    <xf numFmtId="4" fontId="121" fillId="29" borderId="31" applyNumberFormat="0" applyProtection="0">
      <alignment horizontal="left" vertical="center" indent="1"/>
    </xf>
    <xf numFmtId="4" fontId="122" fillId="26" borderId="29" applyNumberFormat="0" applyProtection="0">
      <alignment horizontal="right" vertical="center"/>
    </xf>
    <xf numFmtId="0" fontId="116" fillId="1" borderId="20" applyNumberFormat="0" applyFont="0" applyAlignment="0">
      <alignment horizontal="center"/>
    </xf>
    <xf numFmtId="0" fontId="123" fillId="0" borderId="0" applyNumberFormat="0" applyFill="0" applyBorder="0" applyAlignment="0" applyProtection="0">
      <alignment vertical="top"/>
      <protection locked="0"/>
    </xf>
    <xf numFmtId="3" fontId="1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>
      <alignment horizontal="center"/>
    </xf>
    <xf numFmtId="0" fontId="5" fillId="0" borderId="0"/>
    <xf numFmtId="0" fontId="12" fillId="0" borderId="0"/>
    <xf numFmtId="169" fontId="7" fillId="0" borderId="0" applyFont="0" applyFill="0" applyBorder="0" applyAlignment="0" applyProtection="0"/>
    <xf numFmtId="0" fontId="126" fillId="0" borderId="0"/>
    <xf numFmtId="0" fontId="100" fillId="0" borderId="0"/>
    <xf numFmtId="0" fontId="127" fillId="28" borderId="0">
      <alignment wrapText="1"/>
    </xf>
    <xf numFmtId="40" fontId="128" fillId="0" borderId="0" applyBorder="0">
      <alignment horizontal="right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247" fontId="2" fillId="0" borderId="32">
      <alignment horizontal="right" vertical="center"/>
    </xf>
    <xf numFmtId="188" fontId="2" fillId="0" borderId="22">
      <alignment horizontal="right" vertical="center"/>
    </xf>
    <xf numFmtId="247" fontId="2" fillId="0" borderId="3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234" fontId="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232" fontId="129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81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81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233" fontId="14" fillId="0" borderId="22">
      <alignment horizontal="right" vertical="center"/>
    </xf>
    <xf numFmtId="263" fontId="14" fillId="0" borderId="32">
      <alignment horizontal="right" vertical="center"/>
    </xf>
    <xf numFmtId="263" fontId="14" fillId="0" borderId="3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22" fontId="2" fillId="0" borderId="22">
      <alignment horizontal="right" vertical="center"/>
    </xf>
    <xf numFmtId="207" fontId="7" fillId="0" borderId="22">
      <alignment horizontal="right" vertical="center"/>
    </xf>
    <xf numFmtId="222" fontId="2" fillId="0" borderId="22">
      <alignment horizontal="right" vertical="center"/>
    </xf>
    <xf numFmtId="208" fontId="13" fillId="0" borderId="22">
      <alignment horizontal="right" vertical="center"/>
    </xf>
    <xf numFmtId="184" fontId="62" fillId="0" borderId="22">
      <alignment horizontal="right" vertical="center"/>
    </xf>
    <xf numFmtId="233" fontId="14" fillId="0" borderId="22">
      <alignment horizontal="right" vertical="center"/>
    </xf>
    <xf numFmtId="234" fontId="102" fillId="0" borderId="2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22" fontId="2" fillId="0" borderId="2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34" fontId="102" fillId="0" borderId="22">
      <alignment horizontal="right" vertical="center"/>
    </xf>
    <xf numFmtId="234" fontId="102" fillId="0" borderId="22">
      <alignment horizontal="right" vertical="center"/>
    </xf>
    <xf numFmtId="198" fontId="2" fillId="0" borderId="22">
      <alignment horizontal="right" vertical="center"/>
    </xf>
    <xf numFmtId="234" fontId="102" fillId="0" borderId="22">
      <alignment horizontal="right" vertical="center"/>
    </xf>
    <xf numFmtId="184" fontId="62" fillId="0" borderId="22">
      <alignment horizontal="right" vertical="center"/>
    </xf>
    <xf numFmtId="222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208" fontId="13" fillId="0" borderId="22">
      <alignment horizontal="right" vertical="center"/>
    </xf>
    <xf numFmtId="263" fontId="14" fillId="0" borderId="32">
      <alignment horizontal="right" vertical="center"/>
    </xf>
    <xf numFmtId="263" fontId="14" fillId="0" borderId="3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22" fontId="2" fillId="0" borderId="22">
      <alignment horizontal="right" vertical="center"/>
    </xf>
    <xf numFmtId="233" fontId="14" fillId="0" borderId="22">
      <alignment horizontal="right" vertical="center"/>
    </xf>
    <xf numFmtId="208" fontId="13" fillId="0" borderId="22">
      <alignment horizontal="right" vertical="center"/>
    </xf>
    <xf numFmtId="264" fontId="13" fillId="0" borderId="3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33" fontId="14" fillId="0" borderId="22">
      <alignment horizontal="right" vertical="center"/>
    </xf>
    <xf numFmtId="208" fontId="13" fillId="0" borderId="22">
      <alignment horizontal="right" vertical="center"/>
    </xf>
    <xf numFmtId="233" fontId="14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220" fontId="10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232" fontId="129" fillId="0" borderId="22">
      <alignment horizontal="right" vertical="center"/>
    </xf>
    <xf numFmtId="207" fontId="7" fillId="0" borderId="22">
      <alignment horizontal="right" vertical="center"/>
    </xf>
    <xf numFmtId="232" fontId="129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33" fontId="14" fillId="0" borderId="22">
      <alignment horizontal="right" vertical="center"/>
    </xf>
    <xf numFmtId="222" fontId="2" fillId="0" borderId="22">
      <alignment horizontal="right" vertical="center"/>
    </xf>
    <xf numFmtId="207" fontId="7" fillId="0" borderId="22">
      <alignment horizontal="right" vertical="center"/>
    </xf>
    <xf numFmtId="220" fontId="102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07" fontId="7" fillId="0" borderId="22">
      <alignment horizontal="right" vertical="center"/>
    </xf>
    <xf numFmtId="232" fontId="129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65" fontId="62" fillId="0" borderId="32">
      <alignment horizontal="right" vertical="center"/>
    </xf>
    <xf numFmtId="265" fontId="62" fillId="0" borderId="3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20" fontId="102" fillId="0" borderId="22">
      <alignment horizontal="right" vertical="center"/>
    </xf>
    <xf numFmtId="232" fontId="129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32" fontId="129" fillId="0" borderId="22">
      <alignment horizontal="right" vertical="center"/>
    </xf>
    <xf numFmtId="184" fontId="62" fillId="0" borderId="22">
      <alignment horizontal="right" vertical="center"/>
    </xf>
    <xf numFmtId="232" fontId="129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22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34" fontId="102" fillId="0" borderId="22">
      <alignment horizontal="right" vertical="center"/>
    </xf>
    <xf numFmtId="234" fontId="102" fillId="0" borderId="22">
      <alignment horizontal="right" vertical="center"/>
    </xf>
    <xf numFmtId="234" fontId="102" fillId="0" borderId="22">
      <alignment horizontal="right" vertical="center"/>
    </xf>
    <xf numFmtId="222" fontId="2" fillId="0" borderId="22">
      <alignment horizontal="right" vertical="center"/>
    </xf>
    <xf numFmtId="222" fontId="2" fillId="0" borderId="22">
      <alignment horizontal="right" vertical="center"/>
    </xf>
    <xf numFmtId="198" fontId="2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34" fontId="102" fillId="0" borderId="22">
      <alignment horizontal="right" vertical="center"/>
    </xf>
    <xf numFmtId="234" fontId="10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34" fontId="102" fillId="0" borderId="22">
      <alignment horizontal="right" vertical="center"/>
    </xf>
    <xf numFmtId="198" fontId="2" fillId="0" borderId="22">
      <alignment horizontal="right" vertical="center"/>
    </xf>
    <xf numFmtId="234" fontId="102" fillId="0" borderId="22">
      <alignment horizontal="right" vertical="center"/>
    </xf>
    <xf numFmtId="198" fontId="2" fillId="0" borderId="22">
      <alignment horizontal="right" vertical="center"/>
    </xf>
    <xf numFmtId="234" fontId="102" fillId="0" borderId="22">
      <alignment horizontal="right" vertical="center"/>
    </xf>
    <xf numFmtId="234" fontId="102" fillId="0" borderId="22">
      <alignment horizontal="right" vertical="center"/>
    </xf>
    <xf numFmtId="198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222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233" fontId="14" fillId="0" borderId="22">
      <alignment horizontal="right" vertical="center"/>
    </xf>
    <xf numFmtId="263" fontId="14" fillId="0" borderId="32">
      <alignment horizontal="right" vertical="center"/>
    </xf>
    <xf numFmtId="263" fontId="14" fillId="0" borderId="3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22" fontId="2" fillId="0" borderId="22">
      <alignment horizontal="right" vertical="center"/>
    </xf>
    <xf numFmtId="198" fontId="2" fillId="0" borderId="32">
      <alignment horizontal="right" vertical="center"/>
    </xf>
    <xf numFmtId="198" fontId="2" fillId="0" borderId="3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198" fontId="2" fillId="0" borderId="22">
      <alignment horizontal="right" vertical="center"/>
    </xf>
    <xf numFmtId="234" fontId="102" fillId="0" borderId="22">
      <alignment horizontal="right" vertical="center"/>
    </xf>
    <xf numFmtId="266" fontId="2" fillId="0" borderId="32">
      <alignment horizontal="right" vertical="center"/>
    </xf>
    <xf numFmtId="234" fontId="102" fillId="0" borderId="22">
      <alignment horizontal="right" vertical="center"/>
    </xf>
    <xf numFmtId="234" fontId="102" fillId="0" borderId="22">
      <alignment horizontal="right" vertical="center"/>
    </xf>
    <xf numFmtId="207" fontId="7" fillId="0" borderId="22">
      <alignment horizontal="right" vertical="center"/>
    </xf>
    <xf numFmtId="222" fontId="2" fillId="0" borderId="22">
      <alignment horizontal="right" vertical="center"/>
    </xf>
    <xf numFmtId="222" fontId="2" fillId="0" borderId="22">
      <alignment horizontal="right" vertical="center"/>
    </xf>
    <xf numFmtId="207" fontId="7" fillId="0" borderId="22">
      <alignment horizontal="right" vertical="center"/>
    </xf>
    <xf numFmtId="198" fontId="2" fillId="0" borderId="22">
      <alignment horizontal="right" vertical="center"/>
    </xf>
    <xf numFmtId="222" fontId="2" fillId="0" borderId="22">
      <alignment horizontal="right" vertical="center"/>
    </xf>
    <xf numFmtId="222" fontId="2" fillId="0" borderId="22">
      <alignment horizontal="right" vertical="center"/>
    </xf>
    <xf numFmtId="222" fontId="2" fillId="0" borderId="22">
      <alignment horizontal="right" vertical="center"/>
    </xf>
    <xf numFmtId="198" fontId="2" fillId="0" borderId="22">
      <alignment horizontal="right" vertical="center"/>
    </xf>
    <xf numFmtId="233" fontId="14" fillId="0" borderId="22">
      <alignment horizontal="right" vertical="center"/>
    </xf>
    <xf numFmtId="263" fontId="14" fillId="0" borderId="32">
      <alignment horizontal="right" vertical="center"/>
    </xf>
    <xf numFmtId="263" fontId="14" fillId="0" borderId="3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33" fontId="14" fillId="0" borderId="22">
      <alignment horizontal="right" vertical="center"/>
    </xf>
    <xf numFmtId="222" fontId="2" fillId="0" borderId="22">
      <alignment horizontal="right" vertical="center"/>
    </xf>
    <xf numFmtId="222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21" fontId="2" fillId="0" borderId="22">
      <alignment horizontal="right" vertical="center"/>
    </xf>
    <xf numFmtId="221" fontId="2" fillId="0" borderId="22">
      <alignment horizontal="right" vertical="center"/>
    </xf>
    <xf numFmtId="267" fontId="2" fillId="0" borderId="32">
      <alignment horizontal="right" vertical="center"/>
    </xf>
    <xf numFmtId="222" fontId="2" fillId="0" borderId="22">
      <alignment horizontal="right" vertical="center"/>
    </xf>
    <xf numFmtId="222" fontId="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247" fontId="2" fillId="0" borderId="32">
      <alignment horizontal="right" vertical="center"/>
    </xf>
    <xf numFmtId="188" fontId="2" fillId="0" borderId="22">
      <alignment horizontal="right" vertical="center"/>
    </xf>
    <xf numFmtId="247" fontId="2" fillId="0" borderId="3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234" fontId="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81" fontId="2" fillId="0" borderId="22">
      <alignment horizontal="right" vertical="center"/>
    </xf>
    <xf numFmtId="281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34" fontId="102" fillId="0" borderId="22">
      <alignment horizontal="right" vertical="center"/>
    </xf>
    <xf numFmtId="281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65" fontId="62" fillId="0" borderId="32">
      <alignment horizontal="right" vertical="center"/>
    </xf>
    <xf numFmtId="265" fontId="62" fillId="0" borderId="3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65" fontId="62" fillId="0" borderId="32">
      <alignment horizontal="right" vertical="center"/>
    </xf>
    <xf numFmtId="232" fontId="129" fillId="0" borderId="22">
      <alignment horizontal="right" vertical="center"/>
    </xf>
    <xf numFmtId="262" fontId="129" fillId="0" borderId="32">
      <alignment horizontal="right" vertical="center"/>
    </xf>
    <xf numFmtId="262" fontId="129" fillId="0" borderId="3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32" fontId="129" fillId="0" borderId="22">
      <alignment horizontal="right" vertical="center"/>
    </xf>
    <xf numFmtId="207" fontId="7" fillId="0" borderId="22">
      <alignment horizontal="right" vertical="center"/>
    </xf>
    <xf numFmtId="234" fontId="102" fillId="0" borderId="22">
      <alignment horizontal="right" vertical="center"/>
    </xf>
    <xf numFmtId="234" fontId="102" fillId="0" borderId="22">
      <alignment horizontal="right" vertical="center"/>
    </xf>
    <xf numFmtId="265" fontId="62" fillId="0" borderId="3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81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64" fontId="13" fillId="0" borderId="32">
      <alignment horizontal="right" vertical="center"/>
    </xf>
    <xf numFmtId="264" fontId="13" fillId="0" borderId="3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20" fontId="10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8" fontId="13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23" fontId="102" fillId="0" borderId="22">
      <alignment horizontal="right" vertical="center"/>
    </xf>
    <xf numFmtId="223" fontId="102" fillId="0" borderId="22">
      <alignment horizontal="right" vertical="center"/>
    </xf>
    <xf numFmtId="223" fontId="102" fillId="0" borderId="22">
      <alignment horizontal="right" vertical="center"/>
    </xf>
    <xf numFmtId="268" fontId="102" fillId="0" borderId="32">
      <alignment horizontal="right" vertical="center"/>
    </xf>
    <xf numFmtId="223" fontId="102" fillId="0" borderId="22">
      <alignment horizontal="right" vertical="center"/>
    </xf>
    <xf numFmtId="223" fontId="102" fillId="0" borderId="22">
      <alignment horizontal="right" vertical="center"/>
    </xf>
    <xf numFmtId="264" fontId="13" fillId="0" borderId="32">
      <alignment horizontal="right" vertical="center"/>
    </xf>
    <xf numFmtId="264" fontId="13" fillId="0" borderId="3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8" fontId="13" fillId="0" borderId="22">
      <alignment horizontal="right" vertical="center"/>
    </xf>
    <xf numFmtId="281" fontId="2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207" fontId="7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64" fontId="13" fillId="0" borderId="3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208" fontId="13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281" fontId="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4" fontId="6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247" fontId="2" fillId="0" borderId="32">
      <alignment horizontal="right" vertical="center"/>
    </xf>
    <xf numFmtId="188" fontId="2" fillId="0" borderId="22">
      <alignment horizontal="right" vertical="center"/>
    </xf>
    <xf numFmtId="247" fontId="2" fillId="0" borderId="3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234" fontId="2" fillId="0" borderId="22">
      <alignment horizontal="right" vertical="center"/>
    </xf>
    <xf numFmtId="188" fontId="2" fillId="0" borderId="22">
      <alignment horizontal="right" vertical="center"/>
    </xf>
    <xf numFmtId="188" fontId="2" fillId="0" borderId="22">
      <alignment horizontal="right" vertical="center"/>
    </xf>
    <xf numFmtId="0" fontId="130" fillId="0" borderId="0">
      <alignment horizontal="centerContinuous"/>
    </xf>
    <xf numFmtId="237" fontId="61" fillId="0" borderId="1">
      <protection hidden="1"/>
    </xf>
    <xf numFmtId="49" fontId="52" fillId="0" borderId="0" applyFill="0" applyBorder="0" applyAlignment="0"/>
    <xf numFmtId="0" fontId="5" fillId="0" borderId="0" applyFill="0" applyBorder="0" applyAlignment="0"/>
    <xf numFmtId="186" fontId="5" fillId="0" borderId="0" applyFill="0" applyBorder="0" applyAlignment="0"/>
    <xf numFmtId="49" fontId="136" fillId="0" borderId="0">
      <alignment horizontal="justify" vertical="center" wrapText="1"/>
    </xf>
    <xf numFmtId="0" fontId="138" fillId="0" borderId="0">
      <alignment horizontal="center"/>
    </xf>
    <xf numFmtId="0" fontId="137" fillId="0" borderId="0" applyNumberFormat="0" applyFill="0" applyBorder="0" applyAlignment="0" applyProtection="0"/>
    <xf numFmtId="0" fontId="43" fillId="22" borderId="5" applyNumberFormat="0" applyAlignment="0" applyProtection="0"/>
    <xf numFmtId="0" fontId="139" fillId="0" borderId="7"/>
    <xf numFmtId="0" fontId="137" fillId="0" borderId="0" applyNumberFormat="0" applyFill="0" applyBorder="0" applyAlignment="0" applyProtection="0"/>
    <xf numFmtId="4" fontId="140" fillId="0" borderId="0">
      <alignment horizontal="left" indent="1"/>
    </xf>
    <xf numFmtId="3" fontId="142" fillId="0" borderId="24" applyNumberFormat="0" applyAlignment="0">
      <alignment horizontal="center" vertical="center"/>
    </xf>
    <xf numFmtId="3" fontId="143" fillId="0" borderId="7" applyNumberFormat="0" applyAlignment="0">
      <alignment horizontal="left" wrapText="1"/>
    </xf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83" fillId="6" borderId="0" applyNumberFormat="0" applyBorder="0" applyAlignment="0" applyProtection="0"/>
    <xf numFmtId="0" fontId="5" fillId="0" borderId="0"/>
    <xf numFmtId="0" fontId="139" fillId="0" borderId="34">
      <alignment horizontal="center"/>
    </xf>
    <xf numFmtId="185" fontId="62" fillId="0" borderId="22">
      <alignment horizontal="center"/>
    </xf>
    <xf numFmtId="201" fontId="7" fillId="0" borderId="22">
      <alignment horizontal="center"/>
    </xf>
    <xf numFmtId="0" fontId="131" fillId="0" borderId="0">
      <alignment vertical="center" wrapText="1"/>
      <protection locked="0"/>
    </xf>
    <xf numFmtId="0" fontId="132" fillId="0" borderId="35"/>
    <xf numFmtId="0" fontId="132" fillId="0" borderId="35"/>
    <xf numFmtId="0" fontId="133" fillId="0" borderId="35"/>
    <xf numFmtId="0" fontId="133" fillId="0" borderId="35"/>
    <xf numFmtId="0" fontId="132" fillId="0" borderId="35"/>
    <xf numFmtId="0" fontId="132" fillId="0" borderId="35"/>
    <xf numFmtId="0" fontId="132" fillId="0" borderId="35"/>
    <xf numFmtId="0" fontId="132" fillId="0" borderId="36"/>
    <xf numFmtId="0" fontId="132" fillId="0" borderId="35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3" fontId="134" fillId="0" borderId="18" applyNumberFormat="0" applyBorder="0" applyAlignment="0"/>
    <xf numFmtId="0" fontId="135" fillId="0" borderId="0" applyFont="0">
      <alignment horizontal="centerContinuous"/>
    </xf>
    <xf numFmtId="0" fontId="104" fillId="32" borderId="0" applyNumberFormat="0" applyBorder="0" applyAlignment="0" applyProtection="0"/>
    <xf numFmtId="213" fontId="5" fillId="0" borderId="37" applyFont="0" applyFill="0" applyBorder="0" applyProtection="0">
      <alignment horizontal="center"/>
      <protection locked="0"/>
    </xf>
    <xf numFmtId="214" fontId="64" fillId="0" borderId="38" applyFont="0" applyFill="0" applyBorder="0" applyProtection="0">
      <alignment horizontal="center"/>
    </xf>
    <xf numFmtId="38" fontId="5" fillId="0" borderId="3" applyFont="0" applyFill="0" applyBorder="0" applyAlignment="0" applyProtection="0">
      <protection locked="0"/>
    </xf>
    <xf numFmtId="15" fontId="5" fillId="0" borderId="3" applyFont="0" applyFill="0" applyBorder="0" applyProtection="0">
      <alignment horizontal="center"/>
      <protection locked="0"/>
    </xf>
    <xf numFmtId="10" fontId="5" fillId="0" borderId="3" applyFont="0" applyFill="0" applyBorder="0" applyProtection="0">
      <alignment horizontal="center"/>
      <protection locked="0"/>
    </xf>
    <xf numFmtId="215" fontId="5" fillId="0" borderId="3" applyFont="0" applyFill="0" applyBorder="0" applyProtection="0">
      <alignment horizontal="center"/>
    </xf>
    <xf numFmtId="200" fontId="3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62" fillId="0" borderId="0"/>
    <xf numFmtId="170" fontId="7" fillId="0" borderId="0"/>
    <xf numFmtId="187" fontId="62" fillId="0" borderId="3"/>
    <xf numFmtId="197" fontId="7" fillId="0" borderId="3"/>
    <xf numFmtId="0" fontId="147" fillId="0" borderId="0"/>
    <xf numFmtId="3" fontId="62" fillId="0" borderId="0" applyNumberFormat="0" applyBorder="0" applyAlignment="0" applyProtection="0">
      <alignment horizontal="centerContinuous"/>
      <protection locked="0"/>
    </xf>
    <xf numFmtId="3" fontId="148" fillId="0" borderId="0">
      <protection locked="0"/>
    </xf>
    <xf numFmtId="0" fontId="147" fillId="0" borderId="0"/>
    <xf numFmtId="0" fontId="149" fillId="0" borderId="39" applyFill="0" applyBorder="0" applyAlignment="0">
      <alignment horizontal="center"/>
    </xf>
    <xf numFmtId="5" fontId="150" fillId="47" borderId="40">
      <alignment vertical="top"/>
    </xf>
    <xf numFmtId="5" fontId="13" fillId="0" borderId="24">
      <alignment horizontal="left" vertical="top"/>
    </xf>
    <xf numFmtId="0" fontId="153" fillId="0" borderId="24">
      <alignment horizontal="left" vertical="center"/>
    </xf>
    <xf numFmtId="0" fontId="136" fillId="48" borderId="3">
      <alignment horizontal="left" vertical="center"/>
    </xf>
    <xf numFmtId="6" fontId="151" fillId="49" borderId="40"/>
    <xf numFmtId="5" fontId="92" fillId="0" borderId="40">
      <alignment horizontal="left" vertical="top"/>
    </xf>
    <xf numFmtId="0" fontId="152" fillId="50" borderId="0">
      <alignment horizontal="left" vertical="center"/>
    </xf>
    <xf numFmtId="204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54" fillId="0" borderId="41" applyNumberFormat="0" applyFont="0" applyAlignment="0">
      <alignment horizontal="center"/>
    </xf>
    <xf numFmtId="0" fontId="35" fillId="5" borderId="0" applyNumberFormat="0" applyBorder="0" applyAlignment="0" applyProtection="0"/>
    <xf numFmtId="0" fontId="155" fillId="0" borderId="0" applyNumberFormat="0" applyFill="0" applyBorder="0" applyAlignment="0" applyProtection="0"/>
    <xf numFmtId="246" fontId="2" fillId="0" borderId="0" applyFill="0" applyBorder="0" applyAlignment="0" applyProtection="0"/>
    <xf numFmtId="0" fontId="124" fillId="0" borderId="0" applyNumberFormat="0" applyFill="0" applyBorder="0" applyAlignment="0" applyProtection="0"/>
    <xf numFmtId="0" fontId="156" fillId="0" borderId="0">
      <alignment vertical="center"/>
    </xf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157" fillId="0" borderId="0"/>
    <xf numFmtId="0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0" fontId="109" fillId="0" borderId="0">
      <alignment vertical="center"/>
    </xf>
    <xf numFmtId="40" fontId="159" fillId="0" borderId="0" applyFont="0" applyFill="0" applyBorder="0" applyAlignment="0" applyProtection="0"/>
    <xf numFmtId="38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1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17" fontId="108" fillId="0" borderId="0" applyFont="0" applyFill="0" applyBorder="0" applyAlignment="0" applyProtection="0"/>
    <xf numFmtId="218" fontId="108" fillId="0" borderId="0" applyFont="0" applyFill="0" applyBorder="0" applyAlignment="0" applyProtection="0"/>
    <xf numFmtId="0" fontId="163" fillId="0" borderId="0"/>
    <xf numFmtId="0" fontId="164" fillId="0" borderId="0"/>
    <xf numFmtId="0" fontId="103" fillId="0" borderId="0"/>
    <xf numFmtId="192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65" fillId="0" borderId="0" applyFont="0" applyFill="0" applyBorder="0" applyAlignment="0" applyProtection="0"/>
    <xf numFmtId="171" fontId="166" fillId="0" borderId="0" applyFont="0" applyFill="0" applyBorder="0" applyAlignment="0" applyProtection="0"/>
    <xf numFmtId="172" fontId="166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70" fillId="0" borderId="0"/>
    <xf numFmtId="194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82" fontId="58" fillId="0" borderId="0"/>
    <xf numFmtId="178" fontId="166" fillId="0" borderId="0" applyFont="0" applyFill="0" applyBorder="0" applyAlignment="0" applyProtection="0"/>
    <xf numFmtId="174" fontId="9" fillId="0" borderId="0" applyFont="0" applyFill="0" applyBorder="0" applyAlignment="0" applyProtection="0"/>
    <xf numFmtId="179" fontId="166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177" fillId="0" borderId="3" xfId="681" applyFont="1" applyFill="1" applyBorder="1" applyAlignment="1">
      <alignment horizontal="center" vertical="center" wrapText="1"/>
    </xf>
    <xf numFmtId="168" fontId="37" fillId="0" borderId="10" xfId="0" applyNumberFormat="1" applyFont="1" applyFill="1" applyBorder="1" applyAlignment="1">
      <alignment horizontal="center" vertical="center"/>
    </xf>
    <xf numFmtId="0" fontId="177" fillId="0" borderId="43" xfId="68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left" vertical="top" wrapText="1"/>
    </xf>
    <xf numFmtId="0" fontId="37" fillId="0" borderId="3" xfId="0" applyFont="1" applyFill="1" applyBorder="1" applyAlignment="1">
      <alignment horizontal="left" vertical="top" wrapText="1"/>
    </xf>
    <xf numFmtId="0" fontId="37" fillId="0" borderId="40" xfId="0" applyFont="1" applyFill="1" applyBorder="1" applyAlignment="1">
      <alignment horizontal="left" vertical="top" wrapText="1"/>
    </xf>
    <xf numFmtId="0" fontId="179" fillId="0" borderId="0" xfId="0" applyFont="1" applyFill="1" applyAlignment="1">
      <alignment vertical="center"/>
    </xf>
    <xf numFmtId="0" fontId="178" fillId="0" borderId="0" xfId="0" applyFont="1" applyFill="1" applyAlignment="1">
      <alignment vertical="center" wrapText="1"/>
    </xf>
    <xf numFmtId="0" fontId="177" fillId="0" borderId="0" xfId="0" applyFont="1" applyFill="1" applyAlignment="1">
      <alignment vertical="center" wrapText="1"/>
    </xf>
    <xf numFmtId="0" fontId="37" fillId="0" borderId="0" xfId="0" applyFont="1" applyFill="1" applyAlignment="1">
      <alignment vertical="center"/>
    </xf>
    <xf numFmtId="49" fontId="183" fillId="0" borderId="0" xfId="680" applyNumberFormat="1" applyFont="1" applyFill="1" applyBorder="1" applyAlignment="1">
      <alignment horizontal="center" vertical="center" wrapText="1"/>
    </xf>
    <xf numFmtId="1" fontId="177" fillId="0" borderId="3" xfId="680" applyFont="1" applyFill="1" applyBorder="1" applyAlignment="1">
      <alignment horizontal="center" vertical="center"/>
    </xf>
    <xf numFmtId="1" fontId="37" fillId="0" borderId="3" xfId="68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left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7" fillId="0" borderId="45" xfId="0" applyFont="1" applyFill="1" applyBorder="1" applyAlignment="1">
      <alignment horizontal="center" vertical="center" wrapText="1"/>
    </xf>
    <xf numFmtId="0" fontId="37" fillId="0" borderId="42" xfId="0" applyFont="1" applyFill="1" applyBorder="1" applyAlignment="1">
      <alignment horizontal="center" vertical="center" wrapText="1"/>
    </xf>
    <xf numFmtId="0" fontId="37" fillId="0" borderId="47" xfId="0" applyFont="1" applyFill="1" applyBorder="1" applyAlignment="1">
      <alignment horizontal="center" vertical="center" wrapText="1"/>
    </xf>
    <xf numFmtId="0" fontId="37" fillId="0" borderId="40" xfId="0" applyFont="1" applyFill="1" applyBorder="1" applyAlignment="1">
      <alignment horizontal="left" vertical="center" wrapText="1"/>
    </xf>
    <xf numFmtId="0" fontId="37" fillId="0" borderId="40" xfId="0" applyFont="1" applyFill="1" applyBorder="1" applyAlignment="1">
      <alignment horizontal="center" vertical="center" wrapText="1"/>
    </xf>
    <xf numFmtId="0" fontId="37" fillId="0" borderId="46" xfId="0" applyFont="1" applyFill="1" applyBorder="1" applyAlignment="1">
      <alignment horizontal="center" vertical="center" wrapText="1"/>
    </xf>
    <xf numFmtId="0" fontId="37" fillId="0" borderId="44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justify" vertical="center" wrapText="1"/>
    </xf>
    <xf numFmtId="0" fontId="37" fillId="0" borderId="3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vertical="center" wrapText="1"/>
    </xf>
    <xf numFmtId="0" fontId="177" fillId="0" borderId="0" xfId="0" applyFont="1" applyFill="1" applyAlignment="1">
      <alignment horizontal="center" vertical="center"/>
    </xf>
    <xf numFmtId="0" fontId="177" fillId="0" borderId="0" xfId="0" applyFont="1" applyFill="1" applyAlignment="1">
      <alignment vertical="center"/>
    </xf>
    <xf numFmtId="0" fontId="37" fillId="0" borderId="10" xfId="0" applyFont="1" applyFill="1" applyBorder="1" applyAlignment="1">
      <alignment vertical="center" wrapText="1"/>
    </xf>
    <xf numFmtId="0" fontId="37" fillId="0" borderId="10" xfId="0" applyFont="1" applyFill="1" applyBorder="1" applyAlignment="1">
      <alignment horizontal="left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77" fillId="0" borderId="3" xfId="0" applyFont="1" applyFill="1" applyBorder="1" applyAlignment="1">
      <alignment horizontal="center" vertical="center" wrapText="1"/>
    </xf>
    <xf numFmtId="0" fontId="177" fillId="0" borderId="3" xfId="0" applyFont="1" applyFill="1" applyBorder="1" applyAlignment="1">
      <alignment vertical="center" wrapText="1"/>
    </xf>
    <xf numFmtId="0" fontId="177" fillId="0" borderId="3" xfId="0" applyFont="1" applyFill="1" applyBorder="1" applyAlignment="1">
      <alignment horizontal="center" vertical="center"/>
    </xf>
    <xf numFmtId="2" fontId="37" fillId="0" borderId="42" xfId="0" applyNumberFormat="1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vertical="center"/>
    </xf>
    <xf numFmtId="168" fontId="37" fillId="0" borderId="42" xfId="0" applyNumberFormat="1" applyFont="1" applyFill="1" applyBorder="1" applyAlignment="1">
      <alignment horizontal="center" vertical="center" wrapText="1"/>
    </xf>
    <xf numFmtId="168" fontId="37" fillId="0" borderId="3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81" fillId="0" borderId="22" xfId="0" applyFont="1" applyFill="1" applyBorder="1" applyAlignment="1">
      <alignment horizontal="left" vertical="center"/>
    </xf>
    <xf numFmtId="0" fontId="181" fillId="0" borderId="20" xfId="0" applyFont="1" applyFill="1" applyBorder="1" applyAlignment="1">
      <alignment horizontal="left" vertical="center"/>
    </xf>
    <xf numFmtId="0" fontId="181" fillId="0" borderId="37" xfId="0" applyFont="1" applyFill="1" applyBorder="1" applyAlignment="1">
      <alignment horizontal="left" vertical="center"/>
    </xf>
    <xf numFmtId="0" fontId="177" fillId="0" borderId="22" xfId="0" applyFont="1" applyFill="1" applyBorder="1" applyAlignment="1">
      <alignment horizontal="left" vertical="center" wrapText="1"/>
    </xf>
    <xf numFmtId="0" fontId="177" fillId="0" borderId="20" xfId="0" applyFont="1" applyFill="1" applyBorder="1" applyAlignment="1">
      <alignment horizontal="left" vertical="center" wrapText="1"/>
    </xf>
    <xf numFmtId="49" fontId="177" fillId="0" borderId="22" xfId="680" applyNumberFormat="1" applyFont="1" applyFill="1" applyBorder="1" applyAlignment="1">
      <alignment horizontal="center" vertical="center" wrapText="1"/>
    </xf>
    <xf numFmtId="49" fontId="177" fillId="0" borderId="20" xfId="680" applyNumberFormat="1" applyFont="1" applyFill="1" applyBorder="1" applyAlignment="1">
      <alignment horizontal="center" vertical="center" wrapText="1"/>
    </xf>
    <xf numFmtId="0" fontId="177" fillId="0" borderId="3" xfId="0" applyFont="1" applyFill="1" applyBorder="1" applyAlignment="1">
      <alignment horizontal="left" vertical="center"/>
    </xf>
    <xf numFmtId="0" fontId="37" fillId="0" borderId="22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1" fontId="177" fillId="0" borderId="40" xfId="680" applyFont="1" applyFill="1" applyBorder="1" applyAlignment="1">
      <alignment horizontal="center" vertical="center"/>
    </xf>
    <xf numFmtId="1" fontId="177" fillId="0" borderId="24" xfId="680" applyFont="1" applyFill="1" applyBorder="1" applyAlignment="1">
      <alignment horizontal="center" vertical="center"/>
    </xf>
    <xf numFmtId="0" fontId="177" fillId="0" borderId="40" xfId="681" applyFont="1" applyFill="1" applyBorder="1" applyAlignment="1">
      <alignment horizontal="center" vertical="center" wrapText="1"/>
    </xf>
    <xf numFmtId="0" fontId="177" fillId="0" borderId="24" xfId="681" applyFont="1" applyFill="1" applyBorder="1" applyAlignment="1">
      <alignment horizontal="center" vertical="center" wrapText="1"/>
    </xf>
    <xf numFmtId="0" fontId="177" fillId="0" borderId="22" xfId="0" applyFont="1" applyFill="1" applyBorder="1" applyAlignment="1">
      <alignment horizontal="left" vertical="center"/>
    </xf>
    <xf numFmtId="0" fontId="177" fillId="0" borderId="20" xfId="0" applyFont="1" applyFill="1" applyBorder="1" applyAlignment="1">
      <alignment horizontal="left" vertical="center"/>
    </xf>
    <xf numFmtId="0" fontId="178" fillId="0" borderId="0" xfId="0" applyFont="1" applyFill="1" applyAlignment="1">
      <alignment horizontal="center" vertical="center"/>
    </xf>
    <xf numFmtId="0" fontId="178" fillId="0" borderId="0" xfId="0" applyFont="1" applyFill="1" applyBorder="1" applyAlignment="1">
      <alignment horizontal="center" vertical="center" wrapText="1"/>
    </xf>
    <xf numFmtId="49" fontId="182" fillId="0" borderId="0" xfId="680" applyNumberFormat="1" applyFont="1" applyFill="1" applyBorder="1" applyAlignment="1">
      <alignment horizontal="center" vertical="center" wrapText="1"/>
    </xf>
    <xf numFmtId="1" fontId="37" fillId="0" borderId="42" xfId="0" applyNumberFormat="1" applyFont="1" applyFill="1" applyBorder="1" applyAlignment="1">
      <alignment horizontal="center" vertical="center" wrapText="1"/>
    </xf>
  </cellXfs>
  <cellStyles count="1329">
    <cellStyle name="_x0001_" xfId="1"/>
    <cellStyle name="          _x000d__x000a_shell=progman.exe_x000d__x000a_m" xfId="2"/>
    <cellStyle name="%" xfId="3"/>
    <cellStyle name="." xfId="4"/>
    <cellStyle name="??" xfId="5"/>
    <cellStyle name="?? [0.00]_ Att. 1- Cover" xfId="6"/>
    <cellStyle name="?? [0]" xfId="7"/>
    <cellStyle name="?? [0] 2" xfId="8"/>
    <cellStyle name="?? 2" xfId="9"/>
    <cellStyle name="?_x001d_??%U©÷u&amp;H©÷9_x0008_? s_x000a__x0007__x0001__x0001_" xfId="10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1"/>
    <cellStyle name="?_x001d_??%U²u&amp;H²9_x0008_? s_x000a__x0007__x0001__x0001_" xfId="12"/>
    <cellStyle name="???? [0.00]_List-dwg" xfId="13"/>
    <cellStyle name="????_??" xfId="14"/>
    <cellStyle name="???[0]_?? DI" xfId="15"/>
    <cellStyle name="???_?? DI" xfId="16"/>
    <cellStyle name="??[0]_BRE" xfId="17"/>
    <cellStyle name="??_ ??? ???? " xfId="18"/>
    <cellStyle name="??A? [0]_laroux_1_¸???™? " xfId="19"/>
    <cellStyle name="??A?_laroux_1_¸???™? " xfId="20"/>
    <cellStyle name="?¡±¢¥?_?¨ù??¢´¢¥_¢¬???¢â? " xfId="21"/>
    <cellStyle name="?”´?_?¼??¤´_¸???™? " xfId="22"/>
    <cellStyle name="?ðÇ%U?&amp;H?_x0008_?s_x000a__x0007__x0001__x0001_" xfId="2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4"/>
    <cellStyle name="?I?I?_x0001_??j?_x0008_?h_x0001__x000c__x000c__x0002__x0002__x000c_!Comma [0]_Chi phÝ kh¸c_B¶ng 1 (2)?G_x001d_Comma [0]_Chi phÝ kh¸c_B¶ng 2?G$Comma [0]_Ch" xfId="25"/>
    <cellStyle name="?曹%U?&amp;H?_x0008_?s_x000a__x0007__x0001__x0001_" xfId="26"/>
    <cellStyle name="[0]_Chi phÝ kh¸c_V?_x001b_Comma [0]_Ch" xfId="27"/>
    <cellStyle name="_Bang bieu" xfId="28"/>
    <cellStyle name="_Bang Chi tieu (2)" xfId="29"/>
    <cellStyle name="_Bang Chi tieu (2)?_x001c_Comma [0]_Chi phÝ kh¸c_Book1?!Comma [0]_Chi phÝ kh¸c_Liªn ChiÓu?b_x001e_Comma [0]_Chi" xfId="30"/>
    <cellStyle name="_Bao cao tai NPP PHAN DUNG 22-7" xfId="31"/>
    <cellStyle name="_BC MTQG 2006 -2010" xfId="32"/>
    <cellStyle name="_BC theo CV195- UB" xfId="33"/>
    <cellStyle name="_Bieu mau BCSNN kh ns 2015" xfId="34"/>
    <cellStyle name="_Book1" xfId="35"/>
    <cellStyle name="_Book1 (version 2)" xfId="36"/>
    <cellStyle name="_Book1_1" xfId="37"/>
    <cellStyle name="_Book1_1_BC MTQG 2006 -2010" xfId="38"/>
    <cellStyle name="_Book1_1_Phu luc I (thống kê)" xfId="39"/>
    <cellStyle name="_Book1_1_THEO DOI CONG VAN DEN- 2010 - VX" xfId="40"/>
    <cellStyle name="_Book1_2" xfId="41"/>
    <cellStyle name="_Chi tieu KH nam 2009" xfId="42"/>
    <cellStyle name="_DT Nam vai" xfId="43"/>
    <cellStyle name="_DT Nam vai_Book1" xfId="44"/>
    <cellStyle name="_DT Nam vai_CTMT quoc gia KH  2011" xfId="45"/>
    <cellStyle name="_DT Nam vai_Ke hoach 2010" xfId="46"/>
    <cellStyle name="_DT Nam vai_THEO DOI CONG VAN DEN- 2010 - VX" xfId="48"/>
    <cellStyle name="_DT Nam vai_tinh toan hoang ha" xfId="47"/>
    <cellStyle name="_Du toan" xfId="49"/>
    <cellStyle name="_Du toan_Book1" xfId="50"/>
    <cellStyle name="_Du toan_Book1_Ke hoach 2010" xfId="51"/>
    <cellStyle name="_Du toan_Du toan nuoc San Thang (GD2)" xfId="52"/>
    <cellStyle name="_Du toan_Ke hoach 2010" xfId="53"/>
    <cellStyle name="_Du toan_tinh toan hoang ha" xfId="54"/>
    <cellStyle name="_DUTOAN goi 20(PTNT)" xfId="55"/>
    <cellStyle name="_DuToan92009Luong650" xfId="56"/>
    <cellStyle name="_F4-6" xfId="57"/>
    <cellStyle name="_Ke hoach 2010" xfId="58"/>
    <cellStyle name="_KT (2)" xfId="59"/>
    <cellStyle name="_KT (2)_1" xfId="60"/>
    <cellStyle name="_KT (2)_2" xfId="61"/>
    <cellStyle name="_KT (2)_2_TG-TH" xfId="62"/>
    <cellStyle name="_KT (2)_3" xfId="63"/>
    <cellStyle name="_KT (2)_3_TG-TH" xfId="64"/>
    <cellStyle name="_KT (2)_4" xfId="65"/>
    <cellStyle name="_KT (2)_4_TG-TH" xfId="66"/>
    <cellStyle name="_KT (2)_5" xfId="67"/>
    <cellStyle name="_KT (2)_TG-TH" xfId="68"/>
    <cellStyle name="_KT_TG" xfId="69"/>
    <cellStyle name="_KT_TG_1" xfId="70"/>
    <cellStyle name="_KT_TG_2" xfId="71"/>
    <cellStyle name="_KT_TG_3" xfId="72"/>
    <cellStyle name="_KT_TG_4" xfId="73"/>
    <cellStyle name="_LuuNgay24-07-2006Bao cao tai NPP PHAN DUNG 22-7" xfId="74"/>
    <cellStyle name="_Phu luc I (thống kê)" xfId="75"/>
    <cellStyle name="_TG-TH" xfId="76"/>
    <cellStyle name="_TG-TH_1" xfId="77"/>
    <cellStyle name="_TG-TH_2" xfId="78"/>
    <cellStyle name="_TG-TH_3" xfId="79"/>
    <cellStyle name="_TG-TH_4" xfId="80"/>
    <cellStyle name="_TH hien trang MM thi tran TD" xfId="84"/>
    <cellStyle name="_THEO DOI CONG VAN DEN- 2010 - VX" xfId="85"/>
    <cellStyle name="_Tong hop DS" xfId="81"/>
    <cellStyle name="_Tong hop may cheu nganh 1" xfId="82"/>
    <cellStyle name="_Tong hop thuy loi" xfId="83"/>
    <cellStyle name="_UBND tinh" xfId="86"/>
    <cellStyle name="_VINAMILK" xfId="87"/>
    <cellStyle name="_Xay dumh KHXDCB nam 2010" xfId="88"/>
    <cellStyle name="~1" xfId="89"/>
    <cellStyle name="~1?_x000d_Comma [0]_I.1?b_x000d_Comma [0]_I.3?b_x000c_Comma [0]_II?_x0012_Comma [0]_larou" xfId="90"/>
    <cellStyle name="•W?_Format" xfId="91"/>
    <cellStyle name="•W€_Format" xfId="92"/>
    <cellStyle name="•W_’·Šú‰p•¶" xfId="93"/>
    <cellStyle name="W_STDFOR" xfId="94"/>
    <cellStyle name="0" xfId="95"/>
    <cellStyle name="0%" xfId="96"/>
    <cellStyle name="0.0" xfId="97"/>
    <cellStyle name="0.0%" xfId="98"/>
    <cellStyle name="0.00%" xfId="99"/>
    <cellStyle name="1" xfId="100"/>
    <cellStyle name="1 2" xfId="101"/>
    <cellStyle name="1?b_x000d_Comma [0]_CPK?b_x0011_Comma [0]_CP" xfId="102"/>
    <cellStyle name="1_Book1" xfId="103"/>
    <cellStyle name="1_Du toan" xfId="104"/>
    <cellStyle name="1_Du toan nuoc San Thang (GD2)" xfId="105"/>
    <cellStyle name="1_DuToan92009Luong650" xfId="106"/>
    <cellStyle name="1_tinh toan hoang ha" xfId="107"/>
    <cellStyle name="15" xfId="108"/>
    <cellStyle name="¹éºÐÀ²_±âÅ¸" xfId="109"/>
    <cellStyle name="2" xfId="110"/>
    <cellStyle name="2_Book1" xfId="111"/>
    <cellStyle name="2_Du toan" xfId="112"/>
    <cellStyle name="2_Du toan nuoc San Thang (GD2)" xfId="113"/>
    <cellStyle name="20" xfId="114"/>
    <cellStyle name="20% - Accent1" xfId="115" builtinId="30" customBuiltin="1"/>
    <cellStyle name="20% - Accent2" xfId="116" builtinId="34" customBuiltin="1"/>
    <cellStyle name="20% - Accent3" xfId="117" builtinId="38" customBuiltin="1"/>
    <cellStyle name="20% - Accent4" xfId="118" builtinId="42" customBuiltin="1"/>
    <cellStyle name="20% - Accent5" xfId="119" builtinId="46" customBuiltin="1"/>
    <cellStyle name="20% - Accent6" xfId="120" builtinId="50" customBuiltin="1"/>
    <cellStyle name="20% - Nhấn1" xfId="121"/>
    <cellStyle name="20% - Nhấn2" xfId="122"/>
    <cellStyle name="20% - Nhấn3" xfId="123"/>
    <cellStyle name="20% - Nhấn4" xfId="124"/>
    <cellStyle name="20% - Nhấn5" xfId="125"/>
    <cellStyle name="20% - Nhấn6" xfId="126"/>
    <cellStyle name="3" xfId="127"/>
    <cellStyle name="3_Book1" xfId="128"/>
    <cellStyle name="3_Du toan" xfId="129"/>
    <cellStyle name="3_Du toan nuoc San Thang (GD2)" xfId="130"/>
    <cellStyle name="4" xfId="131"/>
    <cellStyle name="40% - Accent1" xfId="132" builtinId="31" customBuiltin="1"/>
    <cellStyle name="40% - Accent2" xfId="133" builtinId="35" customBuiltin="1"/>
    <cellStyle name="40% - Accent3" xfId="134" builtinId="39" customBuiltin="1"/>
    <cellStyle name="40% - Accent4" xfId="135" builtinId="43" customBuiltin="1"/>
    <cellStyle name="40% - Accent5" xfId="136" builtinId="47" customBuiltin="1"/>
    <cellStyle name="40% - Accent6" xfId="137" builtinId="51" customBuiltin="1"/>
    <cellStyle name="40% - Nhấn1" xfId="138"/>
    <cellStyle name="40% - Nhấn2" xfId="139"/>
    <cellStyle name="40% - Nhấn3" xfId="140"/>
    <cellStyle name="40% - Nhấn4" xfId="141"/>
    <cellStyle name="40% - Nhấn5" xfId="142"/>
    <cellStyle name="40% - Nhấn6" xfId="143"/>
    <cellStyle name="52" xfId="144"/>
    <cellStyle name="6" xfId="145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46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47"/>
    <cellStyle name="6_BC TPCP GĐ 2003-2010 (thang sua)" xfId="148"/>
    <cellStyle name="6_Book1" xfId="149"/>
    <cellStyle name="6_GVL" xfId="150"/>
    <cellStyle name="60% - Accent1" xfId="151" builtinId="32" customBuiltin="1"/>
    <cellStyle name="60% - Accent2" xfId="152" builtinId="36" customBuiltin="1"/>
    <cellStyle name="60% - Accent3" xfId="153" builtinId="40" customBuiltin="1"/>
    <cellStyle name="60% - Accent4" xfId="154" builtinId="44" customBuiltin="1"/>
    <cellStyle name="60% - Accent5" xfId="155" builtinId="48" customBuiltin="1"/>
    <cellStyle name="60% - Accent6" xfId="156" builtinId="52" customBuiltin="1"/>
    <cellStyle name="60% - Nhấn1" xfId="157"/>
    <cellStyle name="60% - Nhấn2" xfId="158"/>
    <cellStyle name="60% - Nhấn3" xfId="159"/>
    <cellStyle name="60% - Nhấn4" xfId="160"/>
    <cellStyle name="60% - Nhấn5" xfId="161"/>
    <cellStyle name="60% - Nhấn6" xfId="162"/>
    <cellStyle name="a" xfId="163"/>
    <cellStyle name="Accent1" xfId="164" builtinId="29" customBuiltin="1"/>
    <cellStyle name="Accent2" xfId="165" builtinId="33" customBuiltin="1"/>
    <cellStyle name="Accent3" xfId="166" builtinId="37" customBuiltin="1"/>
    <cellStyle name="Accent4" xfId="167" builtinId="41" customBuiltin="1"/>
    <cellStyle name="Accent5" xfId="168" builtinId="45" customBuiltin="1"/>
    <cellStyle name="Accent6" xfId="169" builtinId="49" customBuiltin="1"/>
    <cellStyle name="ÅëÈ­ [0]_¿ì¹°Åë" xfId="170"/>
    <cellStyle name="AeE­ [0]_INQUIRY ¿?¾÷AßAø " xfId="171"/>
    <cellStyle name="ÅëÈ­ [0]_laroux" xfId="172"/>
    <cellStyle name="ÅëÈ­_¿ì¹°Åë" xfId="173"/>
    <cellStyle name="AeE­_INQUIRY ¿?¾÷AßAø " xfId="174"/>
    <cellStyle name="ÅëÈ­_laroux" xfId="175"/>
    <cellStyle name="args.style" xfId="176"/>
    <cellStyle name="ÄÞ¸¶ [0]_¿ì¹°Åë" xfId="177"/>
    <cellStyle name="AÞ¸¶ [0]_INQUIRY ¿?¾÷AßAø " xfId="178"/>
    <cellStyle name="ÄÞ¸¶ [0]_L601CPT" xfId="179"/>
    <cellStyle name="ÄÞ¸¶_¿ì¹°Åë" xfId="180"/>
    <cellStyle name="AÞ¸¶_INQUIRY ¿?¾÷AßAø " xfId="181"/>
    <cellStyle name="ÄÞ¸¶_L601CPT" xfId="182"/>
    <cellStyle name="AutoFormat Options" xfId="183"/>
    <cellStyle name="Bad" xfId="184" builtinId="27" customBuiltin="1"/>
    <cellStyle name="Bangchu" xfId="185"/>
    <cellStyle name="Bình thường 2" xfId="186"/>
    <cellStyle name="Body" xfId="187"/>
    <cellStyle name="C?AØ_¿?¾÷CoE² " xfId="188"/>
    <cellStyle name="Ç¥ÁØ_#2(M17)_1" xfId="189"/>
    <cellStyle name="C￥AØ_¿μ¾÷CoE² " xfId="190"/>
    <cellStyle name="Ç¥ÁØ_±³°¢¼ö·®" xfId="191"/>
    <cellStyle name="C￥AØ_≫c¾÷ºIº° AN°e " xfId="192"/>
    <cellStyle name="Calc Currency (0)" xfId="193"/>
    <cellStyle name="Calc Currency (2)" xfId="194"/>
    <cellStyle name="Calc Percent (0)" xfId="195"/>
    <cellStyle name="Calc Percent (1)" xfId="196"/>
    <cellStyle name="Calc Percent (2)" xfId="197"/>
    <cellStyle name="Calc Units (0)" xfId="198"/>
    <cellStyle name="Calc Units (1)" xfId="199"/>
    <cellStyle name="Calc Units (2)" xfId="200"/>
    <cellStyle name="Calculation" xfId="201" builtinId="22" customBuiltin="1"/>
    <cellStyle name="category" xfId="202"/>
    <cellStyle name="CC1" xfId="203"/>
    <cellStyle name="CC2" xfId="204"/>
    <cellStyle name="cg" xfId="205"/>
    <cellStyle name="chchuyen" xfId="246"/>
    <cellStyle name="Check Cell" xfId="247" builtinId="23" customBuiltin="1"/>
    <cellStyle name="Chi phÝ kh¸c_Book1" xfId="248"/>
    <cellStyle name="CHUONG" xfId="249"/>
    <cellStyle name="Col Heads" xfId="206"/>
    <cellStyle name="Comma  - Style1" xfId="207"/>
    <cellStyle name="Comma  - Style2" xfId="208"/>
    <cellStyle name="Comma  - Style3" xfId="209"/>
    <cellStyle name="Comma  - Style4" xfId="210"/>
    <cellStyle name="Comma  - Style5" xfId="211"/>
    <cellStyle name="Comma  - Style6" xfId="212"/>
    <cellStyle name="Comma  - Style7" xfId="213"/>
    <cellStyle name="Comma  - Style8" xfId="214"/>
    <cellStyle name="Comma [ ,]" xfId="215"/>
    <cellStyle name="Comma [0] 2" xfId="216"/>
    <cellStyle name="Comma [00]" xfId="217"/>
    <cellStyle name="Comma 10" xfId="218"/>
    <cellStyle name="Comma 2" xfId="219"/>
    <cellStyle name="Comma 2 2" xfId="220"/>
    <cellStyle name="Comma 2 3" xfId="221"/>
    <cellStyle name="Comma 2_Chốt Phu_bieu KH (6 bieu)" xfId="222"/>
    <cellStyle name="Comma 3" xfId="223"/>
    <cellStyle name="comma zerodec" xfId="224"/>
    <cellStyle name="Comma,0" xfId="225"/>
    <cellStyle name="Comma,1" xfId="226"/>
    <cellStyle name="Comma,2" xfId="227"/>
    <cellStyle name="Comma0" xfId="228"/>
    <cellStyle name="Copied" xfId="229"/>
    <cellStyle name="COST1" xfId="230"/>
    <cellStyle name="CT1" xfId="231"/>
    <cellStyle name="CT2" xfId="232"/>
    <cellStyle name="CT4" xfId="233"/>
    <cellStyle name="CT5" xfId="234"/>
    <cellStyle name="ct7" xfId="235"/>
    <cellStyle name="ct8" xfId="236"/>
    <cellStyle name="cth1" xfId="237"/>
    <cellStyle name="Cthuc" xfId="238"/>
    <cellStyle name="Cthuc1" xfId="239"/>
    <cellStyle name="Currency [00]" xfId="240"/>
    <cellStyle name="Currency,0" xfId="241"/>
    <cellStyle name="Currency,2" xfId="242"/>
    <cellStyle name="Currency0" xfId="243"/>
    <cellStyle name="Currency0 2" xfId="244"/>
    <cellStyle name="Currency1" xfId="245"/>
    <cellStyle name="d" xfId="250"/>
    <cellStyle name="d%" xfId="251"/>
    <cellStyle name="D1" xfId="252"/>
    <cellStyle name="Dan" xfId="253"/>
    <cellStyle name="Date" xfId="254"/>
    <cellStyle name="Date Short" xfId="255"/>
    <cellStyle name="Date_Báo cáo 2005 theo Văn phòng của A. Quang" xfId="256"/>
    <cellStyle name="Đầu ra" xfId="547"/>
    <cellStyle name="Đầu vào" xfId="548"/>
    <cellStyle name="Đầu vào_BIEUgiaidoan 2011-2020(20.4)" xfId="549"/>
    <cellStyle name="daude" xfId="257"/>
    <cellStyle name="dd-m" xfId="258"/>
    <cellStyle name="dd-mm" xfId="259"/>
    <cellStyle name="Đề mục 1" xfId="550"/>
    <cellStyle name="Đề mục 2" xfId="551"/>
    <cellStyle name="Đề mục 3" xfId="552"/>
    <cellStyle name="Đề mục 4" xfId="553"/>
    <cellStyle name="DELTA" xfId="260"/>
    <cellStyle name="Dezimal [0]_68574_Materialbedarfsliste" xfId="261"/>
    <cellStyle name="Dezimal_68574_Materialbedarfsliste" xfId="262"/>
    <cellStyle name="Dg" xfId="263"/>
    <cellStyle name="Dgia" xfId="264"/>
    <cellStyle name="Dollar (zero dec)" xfId="265"/>
    <cellStyle name="Don gia" xfId="266"/>
    <cellStyle name="Dziesi?tny [0]_Invoices2001Slovakia" xfId="267"/>
    <cellStyle name="Dziesi?tny_Invoices2001Slovakia" xfId="268"/>
    <cellStyle name="Dziesietny [0]_Invoices2001Slovakia" xfId="269"/>
    <cellStyle name="Dziesiętny [0]_Invoices2001Slovakia" xfId="270"/>
    <cellStyle name="Dziesietny [0]_Invoices2001Slovakia_01_Nha so 1_Dien" xfId="271"/>
    <cellStyle name="Dziesiętny [0]_Invoices2001Slovakia_01_Nha so 1_Dien" xfId="272"/>
    <cellStyle name="Dziesietny [0]_Invoices2001Slovakia_01_Nha so 1_Dien_Book1" xfId="273"/>
    <cellStyle name="Dziesiętny [0]_Invoices2001Slovakia_01_Nha so 1_Dien_Book1" xfId="274"/>
    <cellStyle name="Dziesietny [0]_Invoices2001Slovakia_01_Nha so 1_Dien_Book1_Ke hoach 2010" xfId="275"/>
    <cellStyle name="Dziesiętny [0]_Invoices2001Slovakia_01_Nha so 1_Dien_Book1_Ke hoach 2010" xfId="276"/>
    <cellStyle name="Dziesietny [0]_Invoices2001Slovakia_01_Nha so 1_Dien_Du toan nuoc San Thang (GD2)" xfId="277"/>
    <cellStyle name="Dziesiętny [0]_Invoices2001Slovakia_01_Nha so 1_Dien_Du toan nuoc San Thang (GD2)" xfId="278"/>
    <cellStyle name="Dziesietny [0]_Invoices2001Slovakia_01_Nha so 1_Dien_Ke hoach 2010" xfId="279"/>
    <cellStyle name="Dziesiętny [0]_Invoices2001Slovakia_01_Nha so 1_Dien_Ke hoach 2010" xfId="280"/>
    <cellStyle name="Dziesietny [0]_Invoices2001Slovakia_01_Nha so 1_Dien_tinh toan hoang ha" xfId="281"/>
    <cellStyle name="Dziesiętny [0]_Invoices2001Slovakia_01_Nha so 1_Dien_tinh toan hoang ha" xfId="282"/>
    <cellStyle name="Dziesietny [0]_Invoices2001Slovakia_10_Nha so 10_Dien1" xfId="283"/>
    <cellStyle name="Dziesiętny [0]_Invoices2001Slovakia_10_Nha so 10_Dien1" xfId="284"/>
    <cellStyle name="Dziesietny [0]_Invoices2001Slovakia_10_Nha so 10_Dien1_Book1" xfId="285"/>
    <cellStyle name="Dziesiętny [0]_Invoices2001Slovakia_10_Nha so 10_Dien1_Book1" xfId="286"/>
    <cellStyle name="Dziesietny [0]_Invoices2001Slovakia_10_Nha so 10_Dien1_Book1_Ke hoach 2010" xfId="287"/>
    <cellStyle name="Dziesiętny [0]_Invoices2001Slovakia_10_Nha so 10_Dien1_Book1_Ke hoach 2010" xfId="288"/>
    <cellStyle name="Dziesietny [0]_Invoices2001Slovakia_10_Nha so 10_Dien1_Du toan nuoc San Thang (GD2)" xfId="289"/>
    <cellStyle name="Dziesiętny [0]_Invoices2001Slovakia_10_Nha so 10_Dien1_Du toan nuoc San Thang (GD2)" xfId="290"/>
    <cellStyle name="Dziesietny [0]_Invoices2001Slovakia_10_Nha so 10_Dien1_Ke hoach 2010" xfId="291"/>
    <cellStyle name="Dziesiętny [0]_Invoices2001Slovakia_10_Nha so 10_Dien1_Ke hoach 2010" xfId="292"/>
    <cellStyle name="Dziesietny [0]_Invoices2001Slovakia_10_Nha so 10_Dien1_tinh toan hoang ha" xfId="293"/>
    <cellStyle name="Dziesiętny [0]_Invoices2001Slovakia_10_Nha so 10_Dien1_tinh toan hoang ha" xfId="294"/>
    <cellStyle name="Dziesietny [0]_Invoices2001Slovakia_bang so sanh gia tri" xfId="295"/>
    <cellStyle name="Dziesiętny [0]_Invoices2001Slovakia_Book1" xfId="296"/>
    <cellStyle name="Dziesietny [0]_Invoices2001Slovakia_Book1_1" xfId="297"/>
    <cellStyle name="Dziesiętny [0]_Invoices2001Slovakia_Book1_1" xfId="298"/>
    <cellStyle name="Dziesietny [0]_Invoices2001Slovakia_Book1_1_Book1" xfId="299"/>
    <cellStyle name="Dziesiętny [0]_Invoices2001Slovakia_Book1_1_Book1" xfId="300"/>
    <cellStyle name="Dziesietny [0]_Invoices2001Slovakia_Book1_1_Book1_1" xfId="301"/>
    <cellStyle name="Dziesiętny [0]_Invoices2001Slovakia_Book1_1_Book1_1" xfId="302"/>
    <cellStyle name="Dziesietny [0]_Invoices2001Slovakia_Book1_1_Book1_1_Ke hoach 2010" xfId="303"/>
    <cellStyle name="Dziesiętny [0]_Invoices2001Slovakia_Book1_1_Book1_1_Ke hoach 2010" xfId="304"/>
    <cellStyle name="Dziesietny [0]_Invoices2001Slovakia_Book1_1_Book1_Book1" xfId="305"/>
    <cellStyle name="Dziesiętny [0]_Invoices2001Slovakia_Book1_1_Book1_Book1" xfId="306"/>
    <cellStyle name="Dziesietny [0]_Invoices2001Slovakia_Book1_1_Book1_Book1_Ke hoach 2010" xfId="307"/>
    <cellStyle name="Dziesiętny [0]_Invoices2001Slovakia_Book1_1_Book1_Book1_Ke hoach 2010" xfId="308"/>
    <cellStyle name="Dziesietny [0]_Invoices2001Slovakia_Book1_1_Book1_Du toan nuoc San Thang (GD2)" xfId="309"/>
    <cellStyle name="Dziesiętny [0]_Invoices2001Slovakia_Book1_1_Book1_Du toan nuoc San Thang (GD2)" xfId="310"/>
    <cellStyle name="Dziesietny [0]_Invoices2001Slovakia_Book1_1_Book1_Ke hoach 2010" xfId="311"/>
    <cellStyle name="Dziesiętny [0]_Invoices2001Slovakia_Book1_1_Book1_Ke hoach 2010" xfId="312"/>
    <cellStyle name="Dziesietny [0]_Invoices2001Slovakia_Book1_1_Book1_tinh toan hoang ha" xfId="313"/>
    <cellStyle name="Dziesiętny [0]_Invoices2001Slovakia_Book1_1_Book1_tinh toan hoang ha" xfId="314"/>
    <cellStyle name="Dziesietny [0]_Invoices2001Slovakia_Book1_1_CTMT quoc gia KH  2011" xfId="315"/>
    <cellStyle name="Dziesiętny [0]_Invoices2001Slovakia_Book1_1_CTMT quoc gia KH  2011" xfId="316"/>
    <cellStyle name="Dziesietny [0]_Invoices2001Slovakia_Book1_1_Du toan nuoc San Thang (GD2)" xfId="317"/>
    <cellStyle name="Dziesiętny [0]_Invoices2001Slovakia_Book1_1_Du toan nuoc San Thang (GD2)" xfId="318"/>
    <cellStyle name="Dziesietny [0]_Invoices2001Slovakia_Book1_1_Ke hoach 2010" xfId="319"/>
    <cellStyle name="Dziesiętny [0]_Invoices2001Slovakia_Book1_1_Ke hoach 2010" xfId="320"/>
    <cellStyle name="Dziesietny [0]_Invoices2001Slovakia_Book1_1_THEO DOI CONG VAN DEN- 2010 - VX" xfId="323"/>
    <cellStyle name="Dziesiętny [0]_Invoices2001Slovakia_Book1_1_THEO DOI CONG VAN DEN- 2010 - VX" xfId="324"/>
    <cellStyle name="Dziesietny [0]_Invoices2001Slovakia_Book1_1_tinh toan hoang ha" xfId="321"/>
    <cellStyle name="Dziesiętny [0]_Invoices2001Slovakia_Book1_1_tinh toan hoang ha" xfId="322"/>
    <cellStyle name="Dziesietny [0]_Invoices2001Slovakia_Book1_2" xfId="325"/>
    <cellStyle name="Dziesiętny [0]_Invoices2001Slovakia_Book1_2" xfId="326"/>
    <cellStyle name="Dziesietny [0]_Invoices2001Slovakia_Book1_2_Book1" xfId="327"/>
    <cellStyle name="Dziesiętny [0]_Invoices2001Slovakia_Book1_2_Book1" xfId="328"/>
    <cellStyle name="Dziesietny [0]_Invoices2001Slovakia_Book1_2_Book1_Ke hoach 2010" xfId="329"/>
    <cellStyle name="Dziesiętny [0]_Invoices2001Slovakia_Book1_2_Book1_Ke hoach 2010" xfId="330"/>
    <cellStyle name="Dziesietny [0]_Invoices2001Slovakia_Book1_2_CTMT quoc gia KH  2011" xfId="331"/>
    <cellStyle name="Dziesiętny [0]_Invoices2001Slovakia_Book1_2_CTMT quoc gia KH  2011" xfId="332"/>
    <cellStyle name="Dziesietny [0]_Invoices2001Slovakia_Book1_2_Du toan nuoc San Thang (GD2)" xfId="333"/>
    <cellStyle name="Dziesiętny [0]_Invoices2001Slovakia_Book1_2_Du toan nuoc San Thang (GD2)" xfId="334"/>
    <cellStyle name="Dziesietny [0]_Invoices2001Slovakia_Book1_2_Ke hoach 2010" xfId="335"/>
    <cellStyle name="Dziesiętny [0]_Invoices2001Slovakia_Book1_2_Ke hoach 2010" xfId="336"/>
    <cellStyle name="Dziesietny [0]_Invoices2001Slovakia_Book1_2_THEO DOI CONG VAN DEN- 2010 - VX" xfId="339"/>
    <cellStyle name="Dziesiętny [0]_Invoices2001Slovakia_Book1_2_THEO DOI CONG VAN DEN- 2010 - VX" xfId="340"/>
    <cellStyle name="Dziesietny [0]_Invoices2001Slovakia_Book1_2_tinh toan hoang ha" xfId="337"/>
    <cellStyle name="Dziesiętny [0]_Invoices2001Slovakia_Book1_2_tinh toan hoang ha" xfId="338"/>
    <cellStyle name="Dziesietny [0]_Invoices2001Slovakia_Book1_3" xfId="341"/>
    <cellStyle name="Dziesiętny [0]_Invoices2001Slovakia_Book1_3" xfId="342"/>
    <cellStyle name="Dziesietny [0]_Invoices2001Slovakia_Book1_Tong hop Cac tuyen(9-1-06)" xfId="343"/>
    <cellStyle name="Dziesiętny [0]_Invoices2001Slovakia_Book1_Tong hop Cac tuyen(9-1-06)" xfId="344"/>
    <cellStyle name="Dziesietny [0]_Invoices2001Slovakia_Chi tieu KH nam 2009" xfId="345"/>
    <cellStyle name="Dziesiętny [0]_Invoices2001Slovakia_Chi tieu KH nam 2009" xfId="346"/>
    <cellStyle name="Dziesietny [0]_Invoices2001Slovakia_DT Nam vai" xfId="347"/>
    <cellStyle name="Dziesiętny [0]_Invoices2001Slovakia_Du toan nuoc San Thang (GD2)" xfId="348"/>
    <cellStyle name="Dziesietny [0]_Invoices2001Slovakia_GVL" xfId="349"/>
    <cellStyle name="Dziesiętny [0]_Invoices2001Slovakia_GVL" xfId="350"/>
    <cellStyle name="Dziesietny [0]_Invoices2001Slovakia_KL K.C mat duong" xfId="351"/>
    <cellStyle name="Dziesiętny [0]_Invoices2001Slovakia_Nhalamviec VTC(25-1-05)" xfId="352"/>
    <cellStyle name="Dziesietny [0]_Invoices2001Slovakia_Phu luc II (kH năm 2011-2015)" xfId="353"/>
    <cellStyle name="Dziesiętny [0]_Invoices2001Slovakia_Phu luc II (kH năm 2011-2015)" xfId="354"/>
    <cellStyle name="Dziesietny [0]_Invoices2001Slovakia_Sheet2" xfId="355"/>
    <cellStyle name="Dziesiętny [0]_Invoices2001Slovakia_Sheet2" xfId="356"/>
    <cellStyle name="Dziesietny [0]_Invoices2001Slovakia_TDT KHANH HOA" xfId="357"/>
    <cellStyle name="Dziesiętny [0]_Invoices2001Slovakia_TDT KHANH HOA" xfId="358"/>
    <cellStyle name="Dziesietny [0]_Invoices2001Slovakia_TDT KHANH HOA_BC MTQG 2006 -2010" xfId="359"/>
    <cellStyle name="Dziesiętny [0]_Invoices2001Slovakia_TDT KHANH HOA_BC MTQG 2006 -2010" xfId="360"/>
    <cellStyle name="Dziesietny [0]_Invoices2001Slovakia_TDT KHANH HOA_Book1" xfId="361"/>
    <cellStyle name="Dziesiętny [0]_Invoices2001Slovakia_TDT KHANH HOA_Book1" xfId="362"/>
    <cellStyle name="Dziesietny [0]_Invoices2001Slovakia_TDT KHANH HOA_Book1_1" xfId="363"/>
    <cellStyle name="Dziesiętny [0]_Invoices2001Slovakia_TDT KHANH HOA_Book1_1" xfId="364"/>
    <cellStyle name="Dziesietny [0]_Invoices2001Slovakia_TDT KHANH HOA_Book1_Ke hoach 2010" xfId="365"/>
    <cellStyle name="Dziesiętny [0]_Invoices2001Slovakia_TDT KHANH HOA_Book1_Ke hoach 2010" xfId="366"/>
    <cellStyle name="Dziesietny [0]_Invoices2001Slovakia_TDT KHANH HOA_Chi tieu KH nam 2009" xfId="367"/>
    <cellStyle name="Dziesiętny [0]_Invoices2001Slovakia_TDT KHANH HOA_Chi tieu KH nam 2009" xfId="368"/>
    <cellStyle name="Dziesietny [0]_Invoices2001Slovakia_TDT KHANH HOA_Du toan nuoc San Thang (GD2)" xfId="369"/>
    <cellStyle name="Dziesiętny [0]_Invoices2001Slovakia_TDT KHANH HOA_Du toan nuoc San Thang (GD2)" xfId="370"/>
    <cellStyle name="Dziesietny [0]_Invoices2001Slovakia_TDT KHANH HOA_GVL" xfId="371"/>
    <cellStyle name="Dziesiętny [0]_Invoices2001Slovakia_TDT KHANH HOA_GVL" xfId="372"/>
    <cellStyle name="Dziesietny [0]_Invoices2001Slovakia_TDT KHANH HOA_Ke hoach 2010" xfId="373"/>
    <cellStyle name="Dziesiętny [0]_Invoices2001Slovakia_TDT KHANH HOA_Ke hoach 2010" xfId="374"/>
    <cellStyle name="Dziesietny [0]_Invoices2001Slovakia_TDT KHANH HOA_Ke hoach phan bo von TPCP năm 2010 (chuan2)-KCH" xfId="375"/>
    <cellStyle name="Dziesiętny [0]_Invoices2001Slovakia_TDT KHANH HOA_Ke hoach phan bo von TPCP năm 2010 (chuan2)-KCH" xfId="376"/>
    <cellStyle name="Dziesietny [0]_Invoices2001Slovakia_TDT KHANH HOA_Sheet2" xfId="377"/>
    <cellStyle name="Dziesiętny [0]_Invoices2001Slovakia_TDT KHANH HOA_Sheet2" xfId="378"/>
    <cellStyle name="Dziesietny [0]_Invoices2001Slovakia_TDT KHANH HOA_THEO DOI CONG VAN DEN- 2010 - VX" xfId="383"/>
    <cellStyle name="Dziesiętny [0]_Invoices2001Slovakia_TDT KHANH HOA_THEO DOI CONG VAN DEN- 2010 - VX" xfId="384"/>
    <cellStyle name="Dziesietny [0]_Invoices2001Slovakia_TDT KHANH HOA_tinh toan hoang ha" xfId="379"/>
    <cellStyle name="Dziesiętny [0]_Invoices2001Slovakia_TDT KHANH HOA_tinh toan hoang ha" xfId="380"/>
    <cellStyle name="Dziesietny [0]_Invoices2001Slovakia_TDT KHANH HOA_Tong hop Cac tuyen(9-1-06)" xfId="381"/>
    <cellStyle name="Dziesiętny [0]_Invoices2001Slovakia_TDT KHANH HOA_Tong hop Cac tuyen(9-1-06)" xfId="382"/>
    <cellStyle name="Dziesietny [0]_Invoices2001Slovakia_TDT quangngai" xfId="385"/>
    <cellStyle name="Dziesiętny [0]_Invoices2001Slovakia_TDT quangngai" xfId="386"/>
    <cellStyle name="Dziesietny [0]_Invoices2001Slovakia_Tong hop Cac tuyen(9-1-06)" xfId="387"/>
    <cellStyle name="Dziesietny_Invoices2001Slovakia" xfId="388"/>
    <cellStyle name="Dziesiętny_Invoices2001Slovakia" xfId="389"/>
    <cellStyle name="Dziesietny_Invoices2001Slovakia_01_Nha so 1_Dien" xfId="390"/>
    <cellStyle name="Dziesiętny_Invoices2001Slovakia_01_Nha so 1_Dien" xfId="391"/>
    <cellStyle name="Dziesietny_Invoices2001Slovakia_01_Nha so 1_Dien_BC MTQG 2006 -2010" xfId="392"/>
    <cellStyle name="Dziesiętny_Invoices2001Slovakia_01_Nha so 1_Dien_BC MTQG 2006 -2010" xfId="393"/>
    <cellStyle name="Dziesietny_Invoices2001Slovakia_01_Nha so 1_Dien_Book1" xfId="394"/>
    <cellStyle name="Dziesiętny_Invoices2001Slovakia_01_Nha so 1_Dien_Book1" xfId="395"/>
    <cellStyle name="Dziesietny_Invoices2001Slovakia_01_Nha so 1_Dien_Book1_CTMT quoc gia KH  2011" xfId="396"/>
    <cellStyle name="Dziesiętny_Invoices2001Slovakia_01_Nha so 1_Dien_Book1_CTMT quoc gia KH  2011" xfId="397"/>
    <cellStyle name="Dziesietny_Invoices2001Slovakia_01_Nha so 1_Dien_Book1_Ke hoach 2010" xfId="398"/>
    <cellStyle name="Dziesiętny_Invoices2001Slovakia_01_Nha so 1_Dien_Book1_Ke hoach 2010" xfId="399"/>
    <cellStyle name="Dziesietny_Invoices2001Slovakia_01_Nha so 1_Dien_Book1_THEO DOI CONG VAN DEN- 2010 - VX" xfId="400"/>
    <cellStyle name="Dziesiętny_Invoices2001Slovakia_01_Nha so 1_Dien_Book1_THEO DOI CONG VAN DEN- 2010 - VX" xfId="401"/>
    <cellStyle name="Dziesietny_Invoices2001Slovakia_01_Nha so 1_Dien_Du toan nuoc San Thang (GD2)" xfId="402"/>
    <cellStyle name="Dziesiętny_Invoices2001Slovakia_01_Nha so 1_Dien_Du toan nuoc San Thang (GD2)" xfId="403"/>
    <cellStyle name="Dziesietny_Invoices2001Slovakia_01_Nha so 1_Dien_Ke hoach 2010" xfId="404"/>
    <cellStyle name="Dziesiętny_Invoices2001Slovakia_01_Nha so 1_Dien_Ke hoach 2010" xfId="405"/>
    <cellStyle name="Dziesietny_Invoices2001Slovakia_01_Nha so 1_Dien_Ke hoach phan bo von TPCP năm 2010 (chuan2)-KCH" xfId="406"/>
    <cellStyle name="Dziesiętny_Invoices2001Slovakia_01_Nha so 1_Dien_Ke hoach phan bo von TPCP năm 2010 (chuan2)-KCH" xfId="407"/>
    <cellStyle name="Dziesietny_Invoices2001Slovakia_01_Nha so 1_Dien_Phu luc II (kH năm 2011-2015)" xfId="408"/>
    <cellStyle name="Dziesiętny_Invoices2001Slovakia_01_Nha so 1_Dien_Phu luc II (kH năm 2011-2015)" xfId="409"/>
    <cellStyle name="Dziesietny_Invoices2001Slovakia_01_Nha so 1_Dien_tinh toan hoang ha" xfId="410"/>
    <cellStyle name="Dziesiętny_Invoices2001Slovakia_01_Nha so 1_Dien_tinh toan hoang ha" xfId="411"/>
    <cellStyle name="Dziesietny_Invoices2001Slovakia_10_Nha so 10_Dien1" xfId="412"/>
    <cellStyle name="Dziesiętny_Invoices2001Slovakia_10_Nha so 10_Dien1" xfId="413"/>
    <cellStyle name="Dziesietny_Invoices2001Slovakia_10_Nha so 10_Dien1_BC MTQG 2006 -2010" xfId="414"/>
    <cellStyle name="Dziesiętny_Invoices2001Slovakia_10_Nha so 10_Dien1_BC MTQG 2006 -2010" xfId="415"/>
    <cellStyle name="Dziesietny_Invoices2001Slovakia_10_Nha so 10_Dien1_Book1" xfId="416"/>
    <cellStyle name="Dziesiętny_Invoices2001Slovakia_10_Nha so 10_Dien1_Book1" xfId="417"/>
    <cellStyle name="Dziesietny_Invoices2001Slovakia_10_Nha so 10_Dien1_Book1_CTMT quoc gia KH  2011" xfId="418"/>
    <cellStyle name="Dziesiętny_Invoices2001Slovakia_10_Nha so 10_Dien1_Book1_CTMT quoc gia KH  2011" xfId="419"/>
    <cellStyle name="Dziesietny_Invoices2001Slovakia_10_Nha so 10_Dien1_Book1_Ke hoach 2010" xfId="420"/>
    <cellStyle name="Dziesiętny_Invoices2001Slovakia_10_Nha so 10_Dien1_Book1_Ke hoach 2010" xfId="421"/>
    <cellStyle name="Dziesietny_Invoices2001Slovakia_10_Nha so 10_Dien1_Book1_THEO DOI CONG VAN DEN- 2010 - VX" xfId="422"/>
    <cellStyle name="Dziesiętny_Invoices2001Slovakia_10_Nha so 10_Dien1_Book1_THEO DOI CONG VAN DEN- 2010 - VX" xfId="423"/>
    <cellStyle name="Dziesietny_Invoices2001Slovakia_10_Nha so 10_Dien1_Du toan nuoc San Thang (GD2)" xfId="424"/>
    <cellStyle name="Dziesiętny_Invoices2001Slovakia_10_Nha so 10_Dien1_Du toan nuoc San Thang (GD2)" xfId="425"/>
    <cellStyle name="Dziesietny_Invoices2001Slovakia_10_Nha so 10_Dien1_Ke hoach 2010" xfId="426"/>
    <cellStyle name="Dziesiętny_Invoices2001Slovakia_10_Nha so 10_Dien1_Ke hoach 2010" xfId="427"/>
    <cellStyle name="Dziesietny_Invoices2001Slovakia_10_Nha so 10_Dien1_Ke hoach phan bo von TPCP năm 2010 (chuan2)-KCH" xfId="428"/>
    <cellStyle name="Dziesiętny_Invoices2001Slovakia_10_Nha so 10_Dien1_Ke hoach phan bo von TPCP năm 2010 (chuan2)-KCH" xfId="429"/>
    <cellStyle name="Dziesietny_Invoices2001Slovakia_10_Nha so 10_Dien1_Phu luc II (kH năm 2011-2015)" xfId="430"/>
    <cellStyle name="Dziesiętny_Invoices2001Slovakia_10_Nha so 10_Dien1_Phu luc II (kH năm 2011-2015)" xfId="431"/>
    <cellStyle name="Dziesietny_Invoices2001Slovakia_10_Nha so 10_Dien1_tinh toan hoang ha" xfId="432"/>
    <cellStyle name="Dziesiętny_Invoices2001Slovakia_10_Nha so 10_Dien1_tinh toan hoang ha" xfId="433"/>
    <cellStyle name="Dziesietny_Invoices2001Slovakia_bang so sanh gia tri" xfId="434"/>
    <cellStyle name="Dziesiętny_Invoices2001Slovakia_Book1" xfId="435"/>
    <cellStyle name="Dziesietny_Invoices2001Slovakia_Book1_1" xfId="436"/>
    <cellStyle name="Dziesiętny_Invoices2001Slovakia_Book1_1" xfId="437"/>
    <cellStyle name="Dziesietny_Invoices2001Slovakia_Book1_1_BC MTQG 2006 -2010" xfId="438"/>
    <cellStyle name="Dziesiętny_Invoices2001Slovakia_Book1_1_BC MTQG 2006 -2010" xfId="439"/>
    <cellStyle name="Dziesietny_Invoices2001Slovakia_Book1_1_Book1" xfId="440"/>
    <cellStyle name="Dziesiętny_Invoices2001Slovakia_Book1_1_Book1" xfId="441"/>
    <cellStyle name="Dziesietny_Invoices2001Slovakia_Book1_1_Book1_1" xfId="442"/>
    <cellStyle name="Dziesiętny_Invoices2001Slovakia_Book1_1_Book1_1" xfId="443"/>
    <cellStyle name="Dziesietny_Invoices2001Slovakia_Book1_1_Book1_1_CTMT quoc gia KH  2011" xfId="444"/>
    <cellStyle name="Dziesiętny_Invoices2001Slovakia_Book1_1_Book1_1_CTMT quoc gia KH  2011" xfId="445"/>
    <cellStyle name="Dziesietny_Invoices2001Slovakia_Book1_1_Book1_1_Ke hoach 2010" xfId="446"/>
    <cellStyle name="Dziesiętny_Invoices2001Slovakia_Book1_1_Book1_1_Ke hoach 2010" xfId="447"/>
    <cellStyle name="Dziesietny_Invoices2001Slovakia_Book1_1_Book1_1_THEO DOI CONG VAN DEN- 2010 - VX" xfId="448"/>
    <cellStyle name="Dziesiętny_Invoices2001Slovakia_Book1_1_Book1_1_THEO DOI CONG VAN DEN- 2010 - VX" xfId="449"/>
    <cellStyle name="Dziesietny_Invoices2001Slovakia_Book1_1_Book1_BC MTQG 2006 -2010" xfId="450"/>
    <cellStyle name="Dziesiętny_Invoices2001Slovakia_Book1_1_Book1_BC MTQG 2006 -2010" xfId="451"/>
    <cellStyle name="Dziesietny_Invoices2001Slovakia_Book1_1_Book1_Book1" xfId="452"/>
    <cellStyle name="Dziesiętny_Invoices2001Slovakia_Book1_1_Book1_Book1" xfId="453"/>
    <cellStyle name="Dziesietny_Invoices2001Slovakia_Book1_1_Book1_Book1_CTMT quoc gia KH  2011" xfId="454"/>
    <cellStyle name="Dziesiętny_Invoices2001Slovakia_Book1_1_Book1_Book1_CTMT quoc gia KH  2011" xfId="455"/>
    <cellStyle name="Dziesietny_Invoices2001Slovakia_Book1_1_Book1_Book1_Ke hoach 2010" xfId="456"/>
    <cellStyle name="Dziesiętny_Invoices2001Slovakia_Book1_1_Book1_Book1_Ke hoach 2010" xfId="457"/>
    <cellStyle name="Dziesietny_Invoices2001Slovakia_Book1_1_Book1_Book1_THEO DOI CONG VAN DEN- 2010 - VX" xfId="458"/>
    <cellStyle name="Dziesiętny_Invoices2001Slovakia_Book1_1_Book1_Book1_THEO DOI CONG VAN DEN- 2010 - VX" xfId="459"/>
    <cellStyle name="Dziesietny_Invoices2001Slovakia_Book1_1_Book1_Du toan nuoc San Thang (GD2)" xfId="460"/>
    <cellStyle name="Dziesiętny_Invoices2001Slovakia_Book1_1_Book1_Du toan nuoc San Thang (GD2)" xfId="461"/>
    <cellStyle name="Dziesietny_Invoices2001Slovakia_Book1_1_Book1_Ke hoach 2010" xfId="462"/>
    <cellStyle name="Dziesiętny_Invoices2001Slovakia_Book1_1_Book1_Ke hoach 2010" xfId="463"/>
    <cellStyle name="Dziesietny_Invoices2001Slovakia_Book1_1_Book1_Ke hoach phan bo von TPCP năm 2010 (chuan2)-KCH" xfId="464"/>
    <cellStyle name="Dziesiętny_Invoices2001Slovakia_Book1_1_Book1_Ke hoach phan bo von TPCP năm 2010 (chuan2)-KCH" xfId="465"/>
    <cellStyle name="Dziesietny_Invoices2001Slovakia_Book1_1_Book1_Phu luc II (kH năm 2011-2015)" xfId="466"/>
    <cellStyle name="Dziesiętny_Invoices2001Slovakia_Book1_1_Book1_Phu luc II (kH năm 2011-2015)" xfId="467"/>
    <cellStyle name="Dziesietny_Invoices2001Slovakia_Book1_1_Book1_tinh toan hoang ha" xfId="468"/>
    <cellStyle name="Dziesiętny_Invoices2001Slovakia_Book1_1_Book1_tinh toan hoang ha" xfId="469"/>
    <cellStyle name="Dziesietny_Invoices2001Slovakia_Book1_1_CTMT quoc gia KH  2011" xfId="470"/>
    <cellStyle name="Dziesiętny_Invoices2001Slovakia_Book1_1_CTMT quoc gia KH  2011" xfId="471"/>
    <cellStyle name="Dziesietny_Invoices2001Slovakia_Book1_1_Du toan nuoc San Thang (GD2)" xfId="472"/>
    <cellStyle name="Dziesiętny_Invoices2001Slovakia_Book1_1_Du toan nuoc San Thang (GD2)" xfId="473"/>
    <cellStyle name="Dziesietny_Invoices2001Slovakia_Book1_1_Ke hoach 2010" xfId="474"/>
    <cellStyle name="Dziesiętny_Invoices2001Slovakia_Book1_1_Ke hoach 2010" xfId="475"/>
    <cellStyle name="Dziesietny_Invoices2001Slovakia_Book1_1_Ke hoach phan bo von TPCP năm 2010 (chuan2)-KCH" xfId="476"/>
    <cellStyle name="Dziesiętny_Invoices2001Slovakia_Book1_1_Ke hoach phan bo von TPCP năm 2010 (chuan2)-KCH" xfId="477"/>
    <cellStyle name="Dziesietny_Invoices2001Slovakia_Book1_1_Phu luc II (kH năm 2011-2015)" xfId="478"/>
    <cellStyle name="Dziesiętny_Invoices2001Slovakia_Book1_1_Phu luc II (kH năm 2011-2015)" xfId="479"/>
    <cellStyle name="Dziesietny_Invoices2001Slovakia_Book1_1_THEO DOI CONG VAN DEN- 2010 - VX" xfId="482"/>
    <cellStyle name="Dziesiętny_Invoices2001Slovakia_Book1_1_THEO DOI CONG VAN DEN- 2010 - VX" xfId="483"/>
    <cellStyle name="Dziesietny_Invoices2001Slovakia_Book1_1_tinh toan hoang ha" xfId="480"/>
    <cellStyle name="Dziesiętny_Invoices2001Slovakia_Book1_1_tinh toan hoang ha" xfId="481"/>
    <cellStyle name="Dziesietny_Invoices2001Slovakia_Book1_2" xfId="484"/>
    <cellStyle name="Dziesiętny_Invoices2001Slovakia_Book1_2" xfId="485"/>
    <cellStyle name="Dziesietny_Invoices2001Slovakia_Book1_2_Book1" xfId="486"/>
    <cellStyle name="Dziesiętny_Invoices2001Slovakia_Book1_2_Book1" xfId="487"/>
    <cellStyle name="Dziesietny_Invoices2001Slovakia_Book1_2_Book1_Ke hoach 2010" xfId="488"/>
    <cellStyle name="Dziesiętny_Invoices2001Slovakia_Book1_2_Book1_Ke hoach 2010" xfId="489"/>
    <cellStyle name="Dziesietny_Invoices2001Slovakia_Book1_2_CTMT quoc gia KH  2011" xfId="490"/>
    <cellStyle name="Dziesiętny_Invoices2001Slovakia_Book1_2_CTMT quoc gia KH  2011" xfId="491"/>
    <cellStyle name="Dziesietny_Invoices2001Slovakia_Book1_2_Du toan nuoc San Thang (GD2)" xfId="492"/>
    <cellStyle name="Dziesiętny_Invoices2001Slovakia_Book1_2_Du toan nuoc San Thang (GD2)" xfId="493"/>
    <cellStyle name="Dziesietny_Invoices2001Slovakia_Book1_2_Ke hoach 2010" xfId="494"/>
    <cellStyle name="Dziesiętny_Invoices2001Slovakia_Book1_2_Ke hoach 2010" xfId="495"/>
    <cellStyle name="Dziesietny_Invoices2001Slovakia_Book1_2_THEO DOI CONG VAN DEN- 2010 - VX" xfId="498"/>
    <cellStyle name="Dziesiętny_Invoices2001Slovakia_Book1_2_THEO DOI CONG VAN DEN- 2010 - VX" xfId="499"/>
    <cellStyle name="Dziesietny_Invoices2001Slovakia_Book1_2_tinh toan hoang ha" xfId="496"/>
    <cellStyle name="Dziesiętny_Invoices2001Slovakia_Book1_2_tinh toan hoang ha" xfId="497"/>
    <cellStyle name="Dziesietny_Invoices2001Slovakia_Book1_3" xfId="500"/>
    <cellStyle name="Dziesiętny_Invoices2001Slovakia_Book1_3" xfId="501"/>
    <cellStyle name="Dziesietny_Invoices2001Slovakia_Book1_Tong hop Cac tuyen(9-1-06)" xfId="502"/>
    <cellStyle name="Dziesiętny_Invoices2001Slovakia_Book1_Tong hop Cac tuyen(9-1-06)" xfId="503"/>
    <cellStyle name="Dziesietny_Invoices2001Slovakia_Chi tieu KH nam 2009" xfId="504"/>
    <cellStyle name="Dziesiętny_Invoices2001Slovakia_Chi tieu KH nam 2009" xfId="505"/>
    <cellStyle name="Dziesietny_Invoices2001Slovakia_DT Nam vai" xfId="506"/>
    <cellStyle name="Dziesiętny_Invoices2001Slovakia_Du toan nuoc San Thang (GD2)" xfId="507"/>
    <cellStyle name="Dziesietny_Invoices2001Slovakia_GVL" xfId="508"/>
    <cellStyle name="Dziesiętny_Invoices2001Slovakia_GVL" xfId="509"/>
    <cellStyle name="Dziesietny_Invoices2001Slovakia_KL K.C mat duong" xfId="510"/>
    <cellStyle name="Dziesiętny_Invoices2001Slovakia_Nhalamviec VTC(25-1-05)" xfId="511"/>
    <cellStyle name="Dziesietny_Invoices2001Slovakia_Phu luc II (kH năm 2011-2015)" xfId="512"/>
    <cellStyle name="Dziesiętny_Invoices2001Slovakia_Phu luc II (kH năm 2011-2015)" xfId="513"/>
    <cellStyle name="Dziesietny_Invoices2001Slovakia_Sheet2" xfId="514"/>
    <cellStyle name="Dziesiętny_Invoices2001Slovakia_Sheet2" xfId="515"/>
    <cellStyle name="Dziesietny_Invoices2001Slovakia_TDT KHANH HOA" xfId="516"/>
    <cellStyle name="Dziesiętny_Invoices2001Slovakia_TDT KHANH HOA" xfId="517"/>
    <cellStyle name="Dziesietny_Invoices2001Slovakia_TDT KHANH HOA_BC MTQG 2006 -2010" xfId="518"/>
    <cellStyle name="Dziesiętny_Invoices2001Slovakia_TDT KHANH HOA_BC MTQG 2006 -2010" xfId="519"/>
    <cellStyle name="Dziesietny_Invoices2001Slovakia_TDT KHANH HOA_Book1" xfId="520"/>
    <cellStyle name="Dziesiętny_Invoices2001Slovakia_TDT KHANH HOA_Book1" xfId="521"/>
    <cellStyle name="Dziesietny_Invoices2001Slovakia_TDT KHANH HOA_Book1_1" xfId="522"/>
    <cellStyle name="Dziesiętny_Invoices2001Slovakia_TDT KHANH HOA_Book1_1" xfId="523"/>
    <cellStyle name="Dziesietny_Invoices2001Slovakia_TDT KHANH HOA_Book1_Ke hoach 2010" xfId="524"/>
    <cellStyle name="Dziesiętny_Invoices2001Slovakia_TDT KHANH HOA_Book1_Ke hoach 2010" xfId="525"/>
    <cellStyle name="Dziesietny_Invoices2001Slovakia_TDT KHANH HOA_Chi tieu KH nam 2009" xfId="526"/>
    <cellStyle name="Dziesiętny_Invoices2001Slovakia_TDT KHANH HOA_Chi tieu KH nam 2009" xfId="527"/>
    <cellStyle name="Dziesietny_Invoices2001Slovakia_TDT KHANH HOA_Du toan nuoc San Thang (GD2)" xfId="528"/>
    <cellStyle name="Dziesiętny_Invoices2001Slovakia_TDT KHANH HOA_Du toan nuoc San Thang (GD2)" xfId="529"/>
    <cellStyle name="Dziesietny_Invoices2001Slovakia_TDT KHANH HOA_GVL" xfId="530"/>
    <cellStyle name="Dziesiętny_Invoices2001Slovakia_TDT KHANH HOA_GVL" xfId="531"/>
    <cellStyle name="Dziesietny_Invoices2001Slovakia_TDT KHANH HOA_Ke hoach 2010" xfId="532"/>
    <cellStyle name="Dziesiętny_Invoices2001Slovakia_TDT KHANH HOA_Ke hoach 2010" xfId="533"/>
    <cellStyle name="Dziesietny_Invoices2001Slovakia_TDT KHANH HOA_Ke hoach phan bo von TPCP năm 2010 (chuan2)-KCH" xfId="534"/>
    <cellStyle name="Dziesiętny_Invoices2001Slovakia_TDT KHANH HOA_Ke hoach phan bo von TPCP năm 2010 (chuan2)-KCH" xfId="535"/>
    <cellStyle name="Dziesietny_Invoices2001Slovakia_TDT KHANH HOA_Sheet2" xfId="536"/>
    <cellStyle name="Dziesiętny_Invoices2001Slovakia_TDT KHANH HOA_Sheet2" xfId="537"/>
    <cellStyle name="Dziesietny_Invoices2001Slovakia_TDT KHANH HOA_THEO DOI CONG VAN DEN- 2010 - VX" xfId="542"/>
    <cellStyle name="Dziesiętny_Invoices2001Slovakia_TDT KHANH HOA_THEO DOI CONG VAN DEN- 2010 - VX" xfId="543"/>
    <cellStyle name="Dziesietny_Invoices2001Slovakia_TDT KHANH HOA_tinh toan hoang ha" xfId="538"/>
    <cellStyle name="Dziesiętny_Invoices2001Slovakia_TDT KHANH HOA_tinh toan hoang ha" xfId="539"/>
    <cellStyle name="Dziesietny_Invoices2001Slovakia_TDT KHANH HOA_Tong hop Cac tuyen(9-1-06)" xfId="540"/>
    <cellStyle name="Dziesiętny_Invoices2001Slovakia_TDT KHANH HOA_Tong hop Cac tuyen(9-1-06)" xfId="541"/>
    <cellStyle name="Dziesietny_Invoices2001Slovakia_TDT quangngai" xfId="544"/>
    <cellStyle name="Dziesiętny_Invoices2001Slovakia_TDT quangngai" xfId="545"/>
    <cellStyle name="Dziesietny_Invoices2001Slovakia_Tong hop Cac tuyen(9-1-06)" xfId="546"/>
    <cellStyle name="e" xfId="554"/>
    <cellStyle name="E&amp;Y House" xfId="555"/>
    <cellStyle name="e_Book1" xfId="556"/>
    <cellStyle name="e_Du toan" xfId="557"/>
    <cellStyle name="e_Du toan nuoc San Thang (GD2)" xfId="558"/>
    <cellStyle name="Enter Currency (0)" xfId="559"/>
    <cellStyle name="Enter Currency (2)" xfId="560"/>
    <cellStyle name="Enter Units (0)" xfId="561"/>
    <cellStyle name="Enter Units (1)" xfId="562"/>
    <cellStyle name="Enter Units (2)" xfId="563"/>
    <cellStyle name="Entered" xfId="564"/>
    <cellStyle name="Euro" xfId="565"/>
    <cellStyle name="Explanatory Text" xfId="566" builtinId="53" customBuiltin="1"/>
    <cellStyle name="f" xfId="567"/>
    <cellStyle name="f_Book1" xfId="568"/>
    <cellStyle name="f_Du toan" xfId="569"/>
    <cellStyle name="f_Du toan nuoc San Thang (GD2)" xfId="570"/>
    <cellStyle name="f1" xfId="571"/>
    <cellStyle name="f2" xfId="572"/>
    <cellStyle name="F3" xfId="573"/>
    <cellStyle name="F4" xfId="574"/>
    <cellStyle name="F5" xfId="575"/>
    <cellStyle name="F6" xfId="576"/>
    <cellStyle name="F7" xfId="577"/>
    <cellStyle name="F8" xfId="578"/>
    <cellStyle name="Fixed" xfId="579"/>
    <cellStyle name="Ghi chú" xfId="580"/>
    <cellStyle name="Good" xfId="581" builtinId="26" customBuiltin="1"/>
    <cellStyle name="Grey" xfId="582"/>
    <cellStyle name="H" xfId="583"/>
    <cellStyle name="H_D-A-VU" xfId="584"/>
    <cellStyle name="H_HSTHAU" xfId="585"/>
    <cellStyle name="ha" xfId="586"/>
    <cellStyle name="Head 1" xfId="587"/>
    <cellStyle name="HEADER" xfId="588"/>
    <cellStyle name="Header1" xfId="589"/>
    <cellStyle name="Header2" xfId="590"/>
    <cellStyle name="Heading" xfId="591"/>
    <cellStyle name="Heading 1" xfId="592" builtinId="16" customBuiltin="1"/>
    <cellStyle name="Heading 2" xfId="593" builtinId="17" customBuiltin="1"/>
    <cellStyle name="Heading 3" xfId="594" builtinId="18" customBuiltin="1"/>
    <cellStyle name="Heading 4" xfId="595" builtinId="19" customBuiltin="1"/>
    <cellStyle name="HEADING1" xfId="596"/>
    <cellStyle name="HEADING2" xfId="597"/>
    <cellStyle name="HEADINGS" xfId="598"/>
    <cellStyle name="HEADINGSTOP" xfId="599"/>
    <cellStyle name="headoption" xfId="600"/>
    <cellStyle name="Hoa-Scholl" xfId="601"/>
    <cellStyle name="i phÝ kh¸c_B¶ng 2?G$Comma [0]_Chi phÝ kh¸c_Bang Chi tieu?(Comma [0]_Chi phÝ kh¸c_Bang Chi tieu (2)?_x001c_Comm" xfId="602"/>
    <cellStyle name="I.3" xfId="603"/>
    <cellStyle name="I.3?b_x000c_Comma [0]_II?_x0012_Comma [0]_laroux_2?_x0012_Comma [0]_larou_x001c_Comma [0]_laroux_3_¼­¿ï-¾È»ê?$Comma [0]" xfId="604"/>
    <cellStyle name="i·0" xfId="605"/>
    <cellStyle name="ï-¾È»ê_BiÓu TB" xfId="606"/>
    <cellStyle name="Indent" xfId="607"/>
    <cellStyle name="Input" xfId="608" builtinId="20" customBuiltin="1"/>
    <cellStyle name="Input [yellow]" xfId="609"/>
    <cellStyle name="Input Cells" xfId="610"/>
    <cellStyle name="k" xfId="611"/>
    <cellStyle name="k1" xfId="612"/>
    <cellStyle name="k2" xfId="613"/>
    <cellStyle name="kh¸c_Bang Chi tieu" xfId="628"/>
    <cellStyle name="khanh" xfId="629"/>
    <cellStyle name="Kiểm tra Ô" xfId="614"/>
    <cellStyle name="Kiểu 1" xfId="615"/>
    <cellStyle name="Kiểu 10" xfId="616"/>
    <cellStyle name="Kiểu 11" xfId="617"/>
    <cellStyle name="Kiểu 12" xfId="618"/>
    <cellStyle name="Kiểu 13" xfId="619"/>
    <cellStyle name="Kiểu 2" xfId="620"/>
    <cellStyle name="Kiểu 3" xfId="621"/>
    <cellStyle name="Kiểu 4" xfId="622"/>
    <cellStyle name="Kiểu 5" xfId="623"/>
    <cellStyle name="Kiểu 6" xfId="624"/>
    <cellStyle name="Kiểu 7" xfId="625"/>
    <cellStyle name="Kiểu 8" xfId="626"/>
    <cellStyle name="Kiểu 9" xfId="627"/>
    <cellStyle name="Ledger 17 x 11 in" xfId="630"/>
    <cellStyle name="Line" xfId="631"/>
    <cellStyle name="Link Currency (0)" xfId="632"/>
    <cellStyle name="Link Currency (2)" xfId="633"/>
    <cellStyle name="Link Units (0)" xfId="634"/>
    <cellStyle name="Link Units (1)" xfId="635"/>
    <cellStyle name="Link Units (2)" xfId="636"/>
    <cellStyle name="Linked Cell" xfId="637" builtinId="24" customBuiltin="1"/>
    <cellStyle name="Linked Cells" xfId="638"/>
    <cellStyle name="Loai CBDT" xfId="639"/>
    <cellStyle name="Loai CT" xfId="640"/>
    <cellStyle name="Loai GD" xfId="641"/>
    <cellStyle name="luc" xfId="642"/>
    <cellStyle name="luc2" xfId="643"/>
    <cellStyle name="Millares [0]_Well Timing" xfId="644"/>
    <cellStyle name="Millares_Well Timing" xfId="645"/>
    <cellStyle name="Milliers [0]_      " xfId="646"/>
    <cellStyle name="Milliers_      " xfId="647"/>
    <cellStyle name="Môc" xfId="656"/>
    <cellStyle name="Model" xfId="648"/>
    <cellStyle name="moi" xfId="649"/>
    <cellStyle name="Mon?aire [0]_      " xfId="650"/>
    <cellStyle name="Mon?aire_      " xfId="651"/>
    <cellStyle name="Moneda [0]_Well Timing" xfId="652"/>
    <cellStyle name="Moneda_Well Timing" xfId="653"/>
    <cellStyle name="Monétaire [0]_AR1194" xfId="654"/>
    <cellStyle name="Monétaire_AR1194" xfId="655"/>
    <cellStyle name="n" xfId="657"/>
    <cellStyle name="n_Book1" xfId="658"/>
    <cellStyle name="n_Du toan" xfId="659"/>
    <cellStyle name="n_Du toan nuoc San Thang (GD2)" xfId="660"/>
    <cellStyle name="n1" xfId="661"/>
    <cellStyle name="Neutral" xfId="662" builtinId="28" customBuiltin="1"/>
    <cellStyle name="New" xfId="663"/>
    <cellStyle name="New Times Roman" xfId="664"/>
    <cellStyle name="New_Book1" xfId="665"/>
    <cellStyle name="Nhấn1" xfId="685"/>
    <cellStyle name="Nhấn2" xfId="686"/>
    <cellStyle name="Nhấn3" xfId="687"/>
    <cellStyle name="Nhấn4" xfId="688"/>
    <cellStyle name="Nhấn5" xfId="689"/>
    <cellStyle name="Nhấn6" xfId="690"/>
    <cellStyle name="no dec" xfId="666"/>
    <cellStyle name="ÑONVÒ" xfId="667"/>
    <cellStyle name="Normal" xfId="0" builtinId="0"/>
    <cellStyle name="Normal - Style1" xfId="668"/>
    <cellStyle name="Normal - Style1 2" xfId="669"/>
    <cellStyle name="Normal - Style1_TachSo llieu-YTCS -2015.den2020" xfId="670"/>
    <cellStyle name="Normal - 유형1" xfId="671"/>
    <cellStyle name="Normal 11" xfId="672"/>
    <cellStyle name="Normal 2" xfId="673"/>
    <cellStyle name="Normal 2 2" xfId="674"/>
    <cellStyle name="Normal 2_Chốt Phu_bieu KH (6 bieu)" xfId="675"/>
    <cellStyle name="Normal 3" xfId="676"/>
    <cellStyle name="Normal 4" xfId="677"/>
    <cellStyle name="Normal 5" xfId="678"/>
    <cellStyle name="Normal 6" xfId="679"/>
    <cellStyle name="Normal_Bieu BC cap Huyen - Xa " xfId="680"/>
    <cellStyle name="Normal_TachSo llieu-YTCS -2015.den2020" xfId="681"/>
    <cellStyle name="Normal1" xfId="682"/>
    <cellStyle name="Normalny_Cennik obowiazuje od 06-08-2001 r (1)" xfId="683"/>
    <cellStyle name="Note" xfId="684" builtinId="10" customBuiltin="1"/>
    <cellStyle name="Ô Được nối kết" xfId="700"/>
    <cellStyle name="Œ…‹æØ‚è [0.00]_ÆÂ¹²" xfId="691"/>
    <cellStyle name="Œ…‹æØ‚è_laroux" xfId="692"/>
    <cellStyle name="oft Excel]_x000d__x000a_Comment=open=/f ‚ðw’è‚·‚é‚ÆAƒ†[ƒU[’è‹`ŠÖ”‚ðŠÖ”“\‚è•t‚¯‚Ìˆê——‚É“o˜^‚·‚é‚±‚Æ‚ª‚Å‚«‚Ü‚·B_x000d__x000a_Maximized" xfId="693"/>
    <cellStyle name="oft Excel]_x000d__x000a_Comment=open=/f ‚ðŽw’è‚·‚é‚ÆAƒ†[ƒU[’è‹`ŠÖ”‚ðŠÖ”“\‚è•t‚¯‚Ìˆê——‚É“o˜^‚·‚é‚±‚Æ‚ª‚Å‚«‚Ü‚·B_x000d__x000a_Maximized" xfId="694"/>
    <cellStyle name="oft Excel]_x000d__x000a_Comment=The open=/f lines load custom functions into the Paste Function list._x000d__x000a_Maximized=2_x000d__x000a_Basics=1_x000d__x000a_A" xfId="695"/>
    <cellStyle name="oft Excel]_x000d__x000a_Comment=The open=/f lines load custom functions into the Paste Function list._x000d__x000a_Maximized=3_x000d__x000a_Basics=1_x000d__x000a_A" xfId="696"/>
    <cellStyle name="omma [0]_Mktg Prog" xfId="697"/>
    <cellStyle name="ormal_Sheet1_1" xfId="698"/>
    <cellStyle name="Output" xfId="699" builtinId="21" customBuiltin="1"/>
    <cellStyle name="paint" xfId="701"/>
    <cellStyle name="per.style" xfId="702"/>
    <cellStyle name="Percent [0]" xfId="703"/>
    <cellStyle name="Percent [00]" xfId="704"/>
    <cellStyle name="Percent [2]" xfId="705"/>
    <cellStyle name="PERCENTAGE" xfId="706"/>
    <cellStyle name="PrePop Currency (0)" xfId="707"/>
    <cellStyle name="PrePop Currency (2)" xfId="708"/>
    <cellStyle name="PrePop Units (0)" xfId="709"/>
    <cellStyle name="PrePop Units (1)" xfId="710"/>
    <cellStyle name="PrePop Units (2)" xfId="711"/>
    <cellStyle name="pricing" xfId="712"/>
    <cellStyle name="PSChar" xfId="713"/>
    <cellStyle name="PSHeading" xfId="714"/>
    <cellStyle name="regstoresfromspecstores" xfId="715"/>
    <cellStyle name="RevList" xfId="716"/>
    <cellStyle name="S—_x0008_" xfId="717"/>
    <cellStyle name="s]_x000d__x000a_spooler=yes_x000d__x000a_load=_x000d__x000a_Beep=yes_x000d__x000a_NullPort=None_x000d__x000a_BorderWidth=3_x000d__x000a_CursorBlinkRate=1200_x000d__x000a_DoubleClickSpeed=452_x000d__x000a_Programs=co" xfId="718"/>
    <cellStyle name="SAPBEXaggData" xfId="719"/>
    <cellStyle name="SAPBEXaggDataEmph" xfId="720"/>
    <cellStyle name="SAPBEXaggItem" xfId="721"/>
    <cellStyle name="SAPBEXchaText" xfId="722"/>
    <cellStyle name="SAPBEXexcBad7" xfId="723"/>
    <cellStyle name="SAPBEXexcBad8" xfId="724"/>
    <cellStyle name="SAPBEXexcBad9" xfId="725"/>
    <cellStyle name="SAPBEXexcCritical4" xfId="726"/>
    <cellStyle name="SAPBEXexcCritical5" xfId="727"/>
    <cellStyle name="SAPBEXexcCritical6" xfId="728"/>
    <cellStyle name="SAPBEXexcGood1" xfId="729"/>
    <cellStyle name="SAPBEXexcGood2" xfId="730"/>
    <cellStyle name="SAPBEXexcGood3" xfId="731"/>
    <cellStyle name="SAPBEXfilterDrill" xfId="732"/>
    <cellStyle name="SAPBEXfilterItem" xfId="733"/>
    <cellStyle name="SAPBEXfilterText" xfId="734"/>
    <cellStyle name="SAPBEXformats" xfId="735"/>
    <cellStyle name="SAPBEXheaderItem" xfId="736"/>
    <cellStyle name="SAPBEXheaderText" xfId="737"/>
    <cellStyle name="SAPBEXresData" xfId="738"/>
    <cellStyle name="SAPBEXresDataEmph" xfId="739"/>
    <cellStyle name="SAPBEXresItem" xfId="740"/>
    <cellStyle name="SAPBEXstdData" xfId="741"/>
    <cellStyle name="SAPBEXstdDataEmph" xfId="742"/>
    <cellStyle name="SAPBEXstdItem" xfId="743"/>
    <cellStyle name="SAPBEXtitle" xfId="744"/>
    <cellStyle name="SAPBEXundefined" xfId="745"/>
    <cellStyle name="SHADEDSTORES" xfId="746"/>
    <cellStyle name="Siêu nối kết_BC TH 10 thang 2005 va KH 2006 XDCB" xfId="747"/>
    <cellStyle name="songuyen" xfId="748"/>
    <cellStyle name="Spaltenebene_1_主营业务利润明细表" xfId="749"/>
    <cellStyle name="specstores" xfId="750"/>
    <cellStyle name="Standard_9. Fixed assets-Additions list" xfId="751"/>
    <cellStyle name="Style 1" xfId="752"/>
    <cellStyle name="Style 2" xfId="753"/>
    <cellStyle name="style_1" xfId="754"/>
    <cellStyle name="subhead" xfId="755"/>
    <cellStyle name="SubHeading" xfId="756"/>
    <cellStyle name="Subtotal" xfId="757"/>
    <cellStyle name="T" xfId="758"/>
    <cellStyle name="T 2" xfId="759"/>
    <cellStyle name="T_09_BangTongHopKinhPhiNhaso9" xfId="760"/>
    <cellStyle name="T_09_BangTongHopKinhPhiNhaso9_BC MTQG 2006 -2010" xfId="761"/>
    <cellStyle name="T_09_BangTongHopKinhPhiNhaso9_Book1" xfId="762"/>
    <cellStyle name="T_09_BangTongHopKinhPhiNhaso9_Book1_CTMT quoc gia KH  2011" xfId="763"/>
    <cellStyle name="T_09_BangTongHopKinhPhiNhaso9_Book1_Ke hoach 2010" xfId="764"/>
    <cellStyle name="T_09_BangTongHopKinhPhiNhaso9_Book1_THEO DOI CONG VAN DEN- 2010 - VX" xfId="765"/>
    <cellStyle name="T_09_BangTongHopKinhPhiNhaso9_Du toan nuoc San Thang (GD2)" xfId="766"/>
    <cellStyle name="T_09_BangTongHopKinhPhiNhaso9_Ke hoach 2010" xfId="767"/>
    <cellStyle name="T_09_BangTongHopKinhPhiNhaso9_Ke hoach phan bo von TPCP năm 2010 (chuan2)-KCH" xfId="768"/>
    <cellStyle name="T_09_BangTongHopKinhPhiNhaso9_Phu luc II (kH năm 2011-2015)" xfId="769"/>
    <cellStyle name="T_09_BangTongHopKinhPhiNhaso9_tinh toan hoang ha" xfId="770"/>
    <cellStyle name="T_09a_PhanMongNhaSo9" xfId="771"/>
    <cellStyle name="T_09a_PhanMongNhaSo9_Book1" xfId="772"/>
    <cellStyle name="T_09a_PhanMongNhaSo9_Book1_Ke hoach 2010" xfId="773"/>
    <cellStyle name="T_09a_PhanMongNhaSo9_Du toan nuoc San Thang (GD2)" xfId="774"/>
    <cellStyle name="T_09a_PhanMongNhaSo9_Ke hoach 2010" xfId="775"/>
    <cellStyle name="T_09a_PhanMongNhaSo9_tinh toan hoang ha" xfId="776"/>
    <cellStyle name="T_09b_PhanThannhaso9" xfId="777"/>
    <cellStyle name="T_09b_PhanThannhaso9_Book1" xfId="778"/>
    <cellStyle name="T_09b_PhanThannhaso9_Book1_Ke hoach 2010" xfId="779"/>
    <cellStyle name="T_09b_PhanThannhaso9_Du toan nuoc San Thang (GD2)" xfId="780"/>
    <cellStyle name="T_09b_PhanThannhaso9_Ke hoach 2010" xfId="781"/>
    <cellStyle name="T_09b_PhanThannhaso9_tinh toan hoang ha" xfId="782"/>
    <cellStyle name="T_09c_PhandienNhaso9" xfId="783"/>
    <cellStyle name="T_09c_PhandienNhaso9_Book1" xfId="784"/>
    <cellStyle name="T_09c_PhandienNhaso9_Book1_Ke hoach 2010" xfId="785"/>
    <cellStyle name="T_09c_PhandienNhaso9_Du toan nuoc San Thang (GD2)" xfId="786"/>
    <cellStyle name="T_09c_PhandienNhaso9_Ke hoach 2010" xfId="787"/>
    <cellStyle name="T_09c_PhandienNhaso9_tinh toan hoang ha" xfId="788"/>
    <cellStyle name="T_09d_Phannuocnhaso9" xfId="789"/>
    <cellStyle name="T_09d_Phannuocnhaso9_Book1" xfId="790"/>
    <cellStyle name="T_09d_Phannuocnhaso9_Book1_Ke hoach 2010" xfId="791"/>
    <cellStyle name="T_09d_Phannuocnhaso9_Du toan nuoc San Thang (GD2)" xfId="792"/>
    <cellStyle name="T_09d_Phannuocnhaso9_Ke hoach 2010" xfId="793"/>
    <cellStyle name="T_09d_Phannuocnhaso9_tinh toan hoang ha" xfId="794"/>
    <cellStyle name="T_09f_TienluongThannhaso9" xfId="795"/>
    <cellStyle name="T_09f_TienluongThannhaso9_Book1" xfId="796"/>
    <cellStyle name="T_09f_TienluongThannhaso9_Book1_Ke hoach 2010" xfId="797"/>
    <cellStyle name="T_09f_TienluongThannhaso9_Du toan nuoc San Thang (GD2)" xfId="798"/>
    <cellStyle name="T_09f_TienluongThannhaso9_Ke hoach 2010" xfId="799"/>
    <cellStyle name="T_09f_TienluongThannhaso9_tinh toan hoang ha" xfId="800"/>
    <cellStyle name="T_10b_PhanThanNhaSo10" xfId="801"/>
    <cellStyle name="T_10b_PhanThanNhaSo10_Book1" xfId="802"/>
    <cellStyle name="T_10b_PhanThanNhaSo10_Book1_Ke hoach 2010" xfId="803"/>
    <cellStyle name="T_10b_PhanThanNhaSo10_Du toan nuoc San Thang (GD2)" xfId="804"/>
    <cellStyle name="T_10b_PhanThanNhaSo10_Ke hoach 2010" xfId="805"/>
    <cellStyle name="T_10b_PhanThanNhaSo10_tinh toan hoang ha" xfId="806"/>
    <cellStyle name="T_Bao cao kttb milk yomilkYAO-mien bac" xfId="807"/>
    <cellStyle name="T_Bao cao TPCP" xfId="808"/>
    <cellStyle name="T_Bao cao TPCP_TachSo llieu-YTCS -2015.den2020" xfId="809"/>
    <cellStyle name="T_BC TPCP GĐ 2003-2010 (thang sua)" xfId="810"/>
    <cellStyle name="T_BC TPCP GĐ 2003-2010 (thang sua)_TachSo llieu-YTCS -2015.den2020" xfId="811"/>
    <cellStyle name="T_bc_km_ngay" xfId="812"/>
    <cellStyle name="T_Bieu  KH CTMT QG trinh HDND" xfId="813"/>
    <cellStyle name="T_Bieu  KH CTMT QG trinh HDND_TachSo llieu-YTCS -2015.den2020" xfId="814"/>
    <cellStyle name="T_Bieu chi tieu KH 2008 10_12 IN" xfId="815"/>
    <cellStyle name="T_Bieu chi tieu KH 2008 10_12 IN_TachSo llieu-YTCS -2015.den2020" xfId="816"/>
    <cellStyle name="T_Book1" xfId="817"/>
    <cellStyle name="T_Book1_09_BangTongHopKinhPhiNhaso9" xfId="818"/>
    <cellStyle name="T_Book1_09_BangTongHopKinhPhiNhaso9_Book1" xfId="819"/>
    <cellStyle name="T_Book1_09_BangTongHopKinhPhiNhaso9_Book1_Ke hoach 2010" xfId="820"/>
    <cellStyle name="T_Book1_09_BangTongHopKinhPhiNhaso9_Du toan nuoc San Thang (GD2)" xfId="821"/>
    <cellStyle name="T_Book1_09_BangTongHopKinhPhiNhaso9_Ke hoach 2010" xfId="822"/>
    <cellStyle name="T_Book1_09_BangTongHopKinhPhiNhaso9_tinh toan hoang ha" xfId="823"/>
    <cellStyle name="T_Book1_09a_PhanMongNhaSo9" xfId="824"/>
    <cellStyle name="T_Book1_09a_PhanMongNhaSo9_Book1" xfId="825"/>
    <cellStyle name="T_Book1_09a_PhanMongNhaSo9_Book1_Ke hoach 2010" xfId="826"/>
    <cellStyle name="T_Book1_09a_PhanMongNhaSo9_Du toan nuoc San Thang (GD2)" xfId="827"/>
    <cellStyle name="T_Book1_09a_PhanMongNhaSo9_Ke hoach 2010" xfId="828"/>
    <cellStyle name="T_Book1_09a_PhanMongNhaSo9_tinh toan hoang ha" xfId="829"/>
    <cellStyle name="T_Book1_09b_PhanThannhaso9" xfId="830"/>
    <cellStyle name="T_Book1_09b_PhanThannhaso9_Book1" xfId="831"/>
    <cellStyle name="T_Book1_09b_PhanThannhaso9_Book1_Ke hoach 2010" xfId="832"/>
    <cellStyle name="T_Book1_09b_PhanThannhaso9_Du toan nuoc San Thang (GD2)" xfId="833"/>
    <cellStyle name="T_Book1_09b_PhanThannhaso9_Ke hoach 2010" xfId="834"/>
    <cellStyle name="T_Book1_09b_PhanThannhaso9_tinh toan hoang ha" xfId="835"/>
    <cellStyle name="T_Book1_09c_PhandienNhaso9" xfId="836"/>
    <cellStyle name="T_Book1_09c_PhandienNhaso9_Book1" xfId="837"/>
    <cellStyle name="T_Book1_09c_PhandienNhaso9_Book1_Ke hoach 2010" xfId="838"/>
    <cellStyle name="T_Book1_09c_PhandienNhaso9_Du toan nuoc San Thang (GD2)" xfId="839"/>
    <cellStyle name="T_Book1_09c_PhandienNhaso9_Ke hoach 2010" xfId="840"/>
    <cellStyle name="T_Book1_09c_PhandienNhaso9_tinh toan hoang ha" xfId="841"/>
    <cellStyle name="T_Book1_09d_Phannuocnhaso9" xfId="842"/>
    <cellStyle name="T_Book1_09d_Phannuocnhaso9_Book1" xfId="843"/>
    <cellStyle name="T_Book1_09d_Phannuocnhaso9_Book1_Ke hoach 2010" xfId="844"/>
    <cellStyle name="T_Book1_09d_Phannuocnhaso9_Du toan nuoc San Thang (GD2)" xfId="845"/>
    <cellStyle name="T_Book1_09d_Phannuocnhaso9_Ke hoach 2010" xfId="846"/>
    <cellStyle name="T_Book1_09d_Phannuocnhaso9_tinh toan hoang ha" xfId="847"/>
    <cellStyle name="T_Book1_09f_TienluongThannhaso9" xfId="848"/>
    <cellStyle name="T_Book1_09f_TienluongThannhaso9_Book1" xfId="849"/>
    <cellStyle name="T_Book1_09f_TienluongThannhaso9_Book1_Ke hoach 2010" xfId="850"/>
    <cellStyle name="T_Book1_09f_TienluongThannhaso9_Du toan nuoc San Thang (GD2)" xfId="851"/>
    <cellStyle name="T_Book1_09f_TienluongThannhaso9_Ke hoach 2010" xfId="852"/>
    <cellStyle name="T_Book1_09f_TienluongThannhaso9_tinh toan hoang ha" xfId="853"/>
    <cellStyle name="T_Book1_1" xfId="854"/>
    <cellStyle name="T_Book1_1_Bao cao cap phat den 15-9-2009" xfId="855"/>
    <cellStyle name="T_Book1_1_Bao cao TPCP" xfId="856"/>
    <cellStyle name="T_Book1_1_BC MTQG 2006 -2010" xfId="857"/>
    <cellStyle name="T_Book1_1_BC TPCP GĐ 2003-2010 (thang sua)" xfId="858"/>
    <cellStyle name="T_Book1_1_Bieu mau BCSNN kh ns 2015" xfId="859"/>
    <cellStyle name="T_Book1_1_Book1" xfId="860"/>
    <cellStyle name="T_Book1_1_Book1 (version 2)" xfId="861"/>
    <cellStyle name="T_Book1_1_Book1_1" xfId="862"/>
    <cellStyle name="T_Book1_1_Book1_1_Bao cao TPCP" xfId="863"/>
    <cellStyle name="T_Book1_1_Book1_1_BC TPCP GĐ 2003-2010 (thang sua)" xfId="864"/>
    <cellStyle name="T_Book1_1_Book1_1_CTMT quoc gia KH  2011" xfId="865"/>
    <cellStyle name="T_Book1_1_Book1_1_Ke hoach 2010" xfId="866"/>
    <cellStyle name="T_Book1_1_Book1_2" xfId="867"/>
    <cellStyle name="T_Book1_1_Book1_Bao cao TPCP" xfId="868"/>
    <cellStyle name="T_Book1_1_Book1_BC TPCP GĐ 2003-2010 (thang sua)" xfId="869"/>
    <cellStyle name="T_Book1_1_Book1_CTMT quoc gia KH  2011" xfId="870"/>
    <cellStyle name="T_Book1_1_Book1_Ke hoach 2010" xfId="871"/>
    <cellStyle name="T_Book1_1_Book1_TachSo llieu-YTCS -2015.den2020" xfId="872"/>
    <cellStyle name="T_Book1_1_Book1_THEO DOI CONG VAN DEN- 2010 - VX" xfId="873"/>
    <cellStyle name="T_Book1_1_Chi tieu KH nam 2009" xfId="880"/>
    <cellStyle name="T_Book1_1_CPK" xfId="874"/>
    <cellStyle name="T_Book1_1_CPK_Book1" xfId="875"/>
    <cellStyle name="T_Book1_1_CPK_Book1_Ke hoach 2010" xfId="876"/>
    <cellStyle name="T_Book1_1_CPK_Du toan nuoc San Thang (GD2)" xfId="877"/>
    <cellStyle name="T_Book1_1_CPK_Ke hoach 2010" xfId="878"/>
    <cellStyle name="T_Book1_1_CPK_tinh toan hoang ha" xfId="879"/>
    <cellStyle name="T_Book1_1_DT Nam vai" xfId="881"/>
    <cellStyle name="T_Book1_1_DT Nam vai_Book1" xfId="882"/>
    <cellStyle name="T_Book1_1_DT Nam vai_CTMT quoc gia KH  2011" xfId="883"/>
    <cellStyle name="T_Book1_1_DT Nam vai_Ke hoach 2010" xfId="884"/>
    <cellStyle name="T_Book1_1_DT Nam vai_THEO DOI CONG VAN DEN- 2010 - VX" xfId="886"/>
    <cellStyle name="T_Book1_1_DT Nam vai_tinh toan hoang ha" xfId="885"/>
    <cellStyle name="T_Book1_1_DT NHA KHACH -12" xfId="887"/>
    <cellStyle name="T_Book1_1_Du toan nuoc San Thang (GD2)" xfId="888"/>
    <cellStyle name="T_Book1_1_DuToan92009Luong650" xfId="889"/>
    <cellStyle name="T_Book1_1_GVL" xfId="890"/>
    <cellStyle name="T_Book1_1_Ke hoach 2010" xfId="891"/>
    <cellStyle name="T_Book1_1_Phu luc II (kH năm 2011-2015)" xfId="892"/>
    <cellStyle name="T_Book1_1_Sheet2" xfId="893"/>
    <cellStyle name="T_Book1_1_THEO DOI CONG VAN DEN- 2010 - VX" xfId="895"/>
    <cellStyle name="T_Book1_1_Thiet bi" xfId="896"/>
    <cellStyle name="T_Book1_1_Thiet bi_Book1" xfId="897"/>
    <cellStyle name="T_Book1_1_Thiet bi_Book1_Ke hoach 2010" xfId="898"/>
    <cellStyle name="T_Book1_1_Thiet bi_Du toan nuoc San Thang (GD2)" xfId="899"/>
    <cellStyle name="T_Book1_1_Thiet bi_Ke hoach 2010" xfId="900"/>
    <cellStyle name="T_Book1_1_Thiet bi_tinh toan hoang ha" xfId="901"/>
    <cellStyle name="T_Book1_1_tinh toan hoang ha" xfId="894"/>
    <cellStyle name="T_Book1_10b_PhanThanNhaSo10" xfId="902"/>
    <cellStyle name="T_Book1_10b_PhanThanNhaSo10_Book1" xfId="903"/>
    <cellStyle name="T_Book1_10b_PhanThanNhaSo10_Book1_Ke hoach 2010" xfId="904"/>
    <cellStyle name="T_Book1_10b_PhanThanNhaSo10_Du toan nuoc San Thang (GD2)" xfId="905"/>
    <cellStyle name="T_Book1_10b_PhanThanNhaSo10_Ke hoach 2010" xfId="906"/>
    <cellStyle name="T_Book1_10b_PhanThanNhaSo10_tinh toan hoang ha" xfId="907"/>
    <cellStyle name="T_Book1_2" xfId="908"/>
    <cellStyle name="T_Book1_2_Bao cao cap phat den 15-9-2009" xfId="909"/>
    <cellStyle name="T_Book1_2_Bao cao cap phat den 15-9-2009_TachSo llieu-YTCS -2015.den2020" xfId="910"/>
    <cellStyle name="T_Book1_2_Bao cao TPCP" xfId="911"/>
    <cellStyle name="T_Book1_2_BC TPCP GĐ 2003-2010 (thang sua)" xfId="912"/>
    <cellStyle name="T_Book1_2_Bieu mau BCSNN kh ns 2015" xfId="913"/>
    <cellStyle name="T_Book1_2_Bieu mau BCSNN kh ns 2015_TachSo llieu-YTCS -2015.den2020" xfId="914"/>
    <cellStyle name="T_Book1_2_Book1" xfId="915"/>
    <cellStyle name="T_Book1_2_Book1_1" xfId="916"/>
    <cellStyle name="T_Book1_2_Book1_1_CTMT quoc gia KH  2011" xfId="917"/>
    <cellStyle name="T_Book1_2_Book1_1_Ke hoach 2010" xfId="918"/>
    <cellStyle name="T_Book1_2_Book1_2" xfId="919"/>
    <cellStyle name="T_Book1_2_Book1_2_TachSo llieu-YTCS -2015.den2020" xfId="920"/>
    <cellStyle name="T_Book1_2_Book1_CTMT quoc gia KH  2011" xfId="921"/>
    <cellStyle name="T_Book1_2_Book1_Ke hoach 2010" xfId="922"/>
    <cellStyle name="T_Book1_2_Book1_THEO DOI CONG VAN DEN- 2010 - VX" xfId="923"/>
    <cellStyle name="T_Book1_2_Chi tieu KH nam 2009" xfId="924"/>
    <cellStyle name="T_Book1_2_DT Nam vai" xfId="925"/>
    <cellStyle name="T_Book1_2_DT Nam vai_Book1" xfId="926"/>
    <cellStyle name="T_Book1_2_DT Nam vai_CTMT quoc gia KH  2011" xfId="927"/>
    <cellStyle name="T_Book1_2_DT Nam vai_Ke hoach 2010" xfId="928"/>
    <cellStyle name="T_Book1_2_DT Nam vai_THEO DOI CONG VAN DEN- 2010 - VX" xfId="930"/>
    <cellStyle name="T_Book1_2_DT Nam vai_tinh toan hoang ha" xfId="929"/>
    <cellStyle name="T_Book1_2_DT NHA KHACH -12" xfId="931"/>
    <cellStyle name="T_Book1_2_Du toan nuoc San Thang (GD2)" xfId="932"/>
    <cellStyle name="T_Book1_2_DuToan92009Luong650" xfId="933"/>
    <cellStyle name="T_Book1_2_DuToan92009Luong650_TachSo llieu-YTCS -2015.den2020" xfId="934"/>
    <cellStyle name="T_Book1_2_GVL" xfId="935"/>
    <cellStyle name="T_Book1_2_GVL_TachSo llieu-YTCS -2015.den2020" xfId="936"/>
    <cellStyle name="T_Book1_2_Ke hoach 2010" xfId="937"/>
    <cellStyle name="T_Book1_2_Ke hoach 2010_TachSo llieu-YTCS -2015.den2020" xfId="938"/>
    <cellStyle name="T_Book1_2_Phu luc II (kH năm 2011-2015)" xfId="939"/>
    <cellStyle name="T_Book1_2_Sheet2" xfId="940"/>
    <cellStyle name="T_Book1_2_THEO DOI CONG VAN DEN- 2010 - VX" xfId="943"/>
    <cellStyle name="T_Book1_2_tinh toan hoang ha" xfId="941"/>
    <cellStyle name="T_Book1_2_tinh toan hoang ha_TachSo llieu-YTCS -2015.den2020" xfId="942"/>
    <cellStyle name="T_Book1_3" xfId="944"/>
    <cellStyle name="T_Book1_3_CTMT quoc gia KH  2011" xfId="945"/>
    <cellStyle name="T_Book1_3_GVL" xfId="946"/>
    <cellStyle name="T_Book1_3_Ke hoach 2010" xfId="947"/>
    <cellStyle name="T_Book1_3_TachSo llieu-YTCS -2015.den2020" xfId="948"/>
    <cellStyle name="T_Book1_4" xfId="949"/>
    <cellStyle name="T_Book1_4_Ke hoach 2010" xfId="950"/>
    <cellStyle name="T_Book1_5" xfId="951"/>
    <cellStyle name="T_Book1_5_TachSo llieu-YTCS -2015.den2020" xfId="952"/>
    <cellStyle name="T_Book1_6" xfId="953"/>
    <cellStyle name="T_Book1_Báo cáo 2005 theo Văn phòng của A. Quang" xfId="954"/>
    <cellStyle name="T_Book1_Báo cáo 2005 theo Văn phòng của A. Quang_TachSo llieu-YTCS -2015.den2020" xfId="955"/>
    <cellStyle name="T_Book1_Bao cao TPCP" xfId="956"/>
    <cellStyle name="T_Book1_BC MTQG 2006 -2010" xfId="957"/>
    <cellStyle name="T_Book1_BC TPCP GĐ 2003-2010 (thang sua)" xfId="958"/>
    <cellStyle name="T_Book1_Bieu mau BCSNN kh ns 2015" xfId="959"/>
    <cellStyle name="T_Book1_Book1" xfId="960"/>
    <cellStyle name="T_Book1_Book1 (version 2)" xfId="961"/>
    <cellStyle name="T_Book1_Book1_1" xfId="962"/>
    <cellStyle name="T_Book1_Book1_1_Bao cao TPCP" xfId="963"/>
    <cellStyle name="T_Book1_Book1_1_Bao cao TPCP_TachSo llieu-YTCS -2015.den2020" xfId="964"/>
    <cellStyle name="T_Book1_Book1_1_BC TPCP GĐ 2003-2010 (thang sua)" xfId="965"/>
    <cellStyle name="T_Book1_Book1_1_BC TPCP GĐ 2003-2010 (thang sua)_TachSo llieu-YTCS -2015.den2020" xfId="966"/>
    <cellStyle name="T_Book1_Book1_1_CTMT quoc gia KH  2011" xfId="967"/>
    <cellStyle name="T_Book1_Book1_1_THEO DOI CONG VAN DEN- 2010 - VX" xfId="968"/>
    <cellStyle name="T_Book1_Book1_2" xfId="969"/>
    <cellStyle name="T_Book1_Book1_2_TachSo llieu-YTCS -2015.den2020" xfId="970"/>
    <cellStyle name="T_Book1_Book1_Book1" xfId="971"/>
    <cellStyle name="T_Book1_Book1_Book1_1" xfId="972"/>
    <cellStyle name="T_Book1_Book1_Book1_1_CTMT quoc gia KH  2011" xfId="973"/>
    <cellStyle name="T_Book1_Book1_Book1_CTMT quoc gia KH  2011" xfId="974"/>
    <cellStyle name="T_Book1_Book1_Book1_Ke hoach 2010" xfId="975"/>
    <cellStyle name="T_Book1_Book1_Book1_THEO DOI CONG VAN DEN- 2010 - VX" xfId="976"/>
    <cellStyle name="T_Book1_Book1_Du toan nuoc San Thang (GD2)" xfId="977"/>
    <cellStyle name="T_Book1_Book1_DuToan92009Luong650" xfId="978"/>
    <cellStyle name="T_Book1_Book1_Ke hoach 2010" xfId="979"/>
    <cellStyle name="T_Book1_Book1_Phu luc II (kH năm 2011-2015)" xfId="980"/>
    <cellStyle name="T_Book1_Book1_Sheet2" xfId="981"/>
    <cellStyle name="T_Book1_Book1_THEO DOI CONG VAN DEN- 2010 - VX" xfId="983"/>
    <cellStyle name="T_Book1_Book1_tinh toan hoang ha" xfId="982"/>
    <cellStyle name="T_Book1_Chi tieu KH nam 2009" xfId="990"/>
    <cellStyle name="T_Book1_CPK" xfId="984"/>
    <cellStyle name="T_Book1_CPK_Book1" xfId="985"/>
    <cellStyle name="T_Book1_CPK_Book1_Ke hoach 2010" xfId="986"/>
    <cellStyle name="T_Book1_CPK_Du toan nuoc San Thang (GD2)" xfId="987"/>
    <cellStyle name="T_Book1_CPK_Ke hoach 2010" xfId="988"/>
    <cellStyle name="T_Book1_CPK_tinh toan hoang ha" xfId="989"/>
    <cellStyle name="T_Book1_DT Nam vai" xfId="991"/>
    <cellStyle name="T_Book1_DT Nam vai_Book1" xfId="992"/>
    <cellStyle name="T_Book1_DT Nam vai_CTMT quoc gia KH  2011" xfId="993"/>
    <cellStyle name="T_Book1_DT Nam vai_Ke hoach 2010" xfId="994"/>
    <cellStyle name="T_Book1_DT Nam vai_THEO DOI CONG VAN DEN- 2010 - VX" xfId="996"/>
    <cellStyle name="T_Book1_DT Nam vai_tinh toan hoang ha" xfId="995"/>
    <cellStyle name="T_Book1_DT Nha Da nang" xfId="997"/>
    <cellStyle name="T_Book1_DT NHA KHACH -12" xfId="998"/>
    <cellStyle name="T_Book1_Du toan" xfId="999"/>
    <cellStyle name="T_Book1_Du toan nuoc San Thang (GD2)" xfId="1000"/>
    <cellStyle name="T_Book1_DuToan92009Luong650" xfId="1001"/>
    <cellStyle name="T_Book1_GVL" xfId="1002"/>
    <cellStyle name="T_Book1_Ke hoach 2010" xfId="1003"/>
    <cellStyle name="T_Book1_KH phan bo 2009 HUY" xfId="1004"/>
    <cellStyle name="T_Book1_Phu luc II (kH năm 2011-2015)" xfId="1005"/>
    <cellStyle name="T_Book1_Sheet2" xfId="1006"/>
    <cellStyle name="T_Book1_THEO DOI CONG VAN DEN- 2010 - VX" xfId="1010"/>
    <cellStyle name="T_Book1_Thiet bi" xfId="1011"/>
    <cellStyle name="T_Book1_Thiet bi_Book1" xfId="1012"/>
    <cellStyle name="T_Book1_Thiet bi_Book1_Ke hoach 2010" xfId="1013"/>
    <cellStyle name="T_Book1_Thiet bi_Du toan nuoc San Thang (GD2)" xfId="1014"/>
    <cellStyle name="T_Book1_Thiet bi_Ke hoach 2010" xfId="1015"/>
    <cellStyle name="T_Book1_Thiet bi_tinh toan hoang ha" xfId="1016"/>
    <cellStyle name="T_Book1_tinh toan hoang ha" xfId="1007"/>
    <cellStyle name="T_Book1_TT nhu cau dung nuoc" xfId="1008"/>
    <cellStyle name="T_Book1_TT nhu cau dung nuoc_GVL" xfId="1009"/>
    <cellStyle name="T_Book1_VC1" xfId="1017"/>
    <cellStyle name="T_Book1_VC1_GVL" xfId="1018"/>
    <cellStyle name="T_Cac bao cao TB  Milk-Yomilk-co Ke- CK 1-Vinh Thang" xfId="1019"/>
    <cellStyle name="T_Cac bao cao TB  Milk-Yomilk-co Ke- CK 1-Vinh Thang_TachSo llieu-YTCS -2015.den2020" xfId="1020"/>
    <cellStyle name="T_CDKT" xfId="1021"/>
    <cellStyle name="T_CDKT_Book1" xfId="1022"/>
    <cellStyle name="T_CDKT_GVL" xfId="1023"/>
    <cellStyle name="T_cham diem Milk chu ky2-ANH MINH" xfId="1039"/>
    <cellStyle name="T_cham trung bay ck 1 m.Bac milk co ke 2" xfId="1040"/>
    <cellStyle name="T_cham trung bay yao smart milk ck 2 mien Bac" xfId="1041"/>
    <cellStyle name="T_cham trung bay yao smart milk ck 2 mien Bac_TachSo llieu-YTCS -2015.den2020" xfId="1042"/>
    <cellStyle name="T_cong bo ĐGCM ĐB nam 2008" xfId="1024"/>
    <cellStyle name="T_cong bo ĐGCM ĐB nam 2008_GVL" xfId="1025"/>
    <cellStyle name="T_CPK" xfId="1026"/>
    <cellStyle name="T_CPK_BC MTQG 2006 -2010" xfId="1027"/>
    <cellStyle name="T_CPK_Book1" xfId="1028"/>
    <cellStyle name="T_CPK_Book1_CTMT quoc gia KH  2011" xfId="1029"/>
    <cellStyle name="T_CPK_Book1_Ke hoach 2010" xfId="1030"/>
    <cellStyle name="T_CPK_Book1_THEO DOI CONG VAN DEN- 2010 - VX" xfId="1031"/>
    <cellStyle name="T_CPK_Du toan nuoc San Thang (GD2)" xfId="1032"/>
    <cellStyle name="T_CPK_Ke hoach 2010" xfId="1033"/>
    <cellStyle name="T_CPK_Ke hoach phan bo von TPCP năm 2010 (chuan2)-KCH" xfId="1034"/>
    <cellStyle name="T_CPK_Phu luc II (kH năm 2011-2015)" xfId="1035"/>
    <cellStyle name="T_CPK_tinh toan hoang ha" xfId="1036"/>
    <cellStyle name="T_CTMT quoc gia KH  2011" xfId="1037"/>
    <cellStyle name="T_CTMT quoc gia KH  2011_TachSo llieu-YTCS -2015.den2020" xfId="1038"/>
    <cellStyle name="T_danh sach chua nop bcao trung bay sua chua  tinh den 1-3-06" xfId="1043"/>
    <cellStyle name="T_danh sach chua nop bcao trung bay sua chua  tinh den 1-3-06_TachSo llieu-YTCS -2015.den2020" xfId="1044"/>
    <cellStyle name="T_Danh sach KH TB MilkYomilk Yao  Smart chu ky 2-Vinh Thang" xfId="1045"/>
    <cellStyle name="T_Danh sach KH TB MilkYomilk Yao  Smart chu ky 2-Vinh Thang_TachSo llieu-YTCS -2015.den2020" xfId="1046"/>
    <cellStyle name="T_Danh sach KH trung bay MilkYomilk co ke chu ky 2-Vinh Thang" xfId="1047"/>
    <cellStyle name="T_Danh sach KH trung bay MilkYomilk co ke chu ky 2-Vinh Thang_TachSo llieu-YTCS -2015.den2020" xfId="1048"/>
    <cellStyle name="T_DONGIA" xfId="1049"/>
    <cellStyle name="T_DSACH MILK YO MILK CK 2 M.BAC" xfId="1050"/>
    <cellStyle name="T_DSKH Tbay Milk , Yomilk CK 2 Vu Thi Hanh" xfId="1051"/>
    <cellStyle name="T_DSKH Tbay Milk , Yomilk CK 2 Vu Thi Hanh_TachSo llieu-YTCS -2015.den2020" xfId="1052"/>
    <cellStyle name="T_DT Nha Da nang" xfId="1053"/>
    <cellStyle name="T_DT Nha Da nang_TachSo llieu-YTCS -2015.den2020" xfId="1054"/>
    <cellStyle name="T_DT NHA KHACH -12" xfId="1055"/>
    <cellStyle name="T_DT NHA KHACH -12_TachSo llieu-YTCS -2015.den2020" xfId="1056"/>
    <cellStyle name="T_DT tham tra" xfId="1057"/>
    <cellStyle name="T_DT Thanh 2008.xls" xfId="1058"/>
    <cellStyle name="T_DT Thanh 2008.xls_GVL" xfId="1059"/>
    <cellStyle name="T_DT Thanh 2008.xls_GVL_TachSo llieu-YTCS -2015.den2020" xfId="1060"/>
    <cellStyle name="T_DT Thanh 2008.xls_TachSo llieu-YTCS -2015.den2020" xfId="1061"/>
    <cellStyle name="T_DT van ho" xfId="1062"/>
    <cellStyle name="T_DT van ho_GVL" xfId="1063"/>
    <cellStyle name="T_DT van ho_GVL_TachSo llieu-YTCS -2015.den2020" xfId="1064"/>
    <cellStyle name="T_DT van ho_TachSo llieu-YTCS -2015.den2020" xfId="1065"/>
    <cellStyle name="T_dtTL598G1." xfId="1066"/>
    <cellStyle name="T_dtTL598G1._Book1" xfId="1067"/>
    <cellStyle name="T_dtTL598G1._Book1_Ke hoach 2010" xfId="1068"/>
    <cellStyle name="T_dtTL598G1._Book1_Ke hoach 2010_TachSo llieu-YTCS -2015.den2020" xfId="1069"/>
    <cellStyle name="T_dtTL598G1._Book1_TachSo llieu-YTCS -2015.den2020" xfId="1070"/>
    <cellStyle name="T_dtTL598G1._GVL" xfId="1071"/>
    <cellStyle name="T_dtTL598G1._GVL_TachSo llieu-YTCS -2015.den2020" xfId="1072"/>
    <cellStyle name="T_dtTL598G1._Ke hoach 2010" xfId="1073"/>
    <cellStyle name="T_dtTL598G1._Ke hoach 2010_TachSo llieu-YTCS -2015.den2020" xfId="1074"/>
    <cellStyle name="T_dtTL598G1._TachSo llieu-YTCS -2015.den2020" xfId="1075"/>
    <cellStyle name="T_dtTL598G1._tinh toan hoang ha" xfId="1076"/>
    <cellStyle name="T_dtTL598G1._tinh toan hoang ha_TachSo llieu-YTCS -2015.den2020" xfId="1077"/>
    <cellStyle name="T_Du toan" xfId="1078"/>
    <cellStyle name="T_du toan kho bac - Than Uyen" xfId="1079"/>
    <cellStyle name="T_du toan kho bac - Than Uyen_Book1" xfId="1080"/>
    <cellStyle name="T_du toan kho bac - Than Uyen_Book1_Ke hoach 2010" xfId="1081"/>
    <cellStyle name="T_du toan kho bac - Than Uyen_Du toan nuoc San Thang (GD2)" xfId="1082"/>
    <cellStyle name="T_du toan kho bac - Than Uyen_Ke hoach 2010" xfId="1083"/>
    <cellStyle name="T_du toan kho bac - Than Uyen_tinh toan hoang ha" xfId="1084"/>
    <cellStyle name="T_Du toan nuoc San Thang (GD2)" xfId="1085"/>
    <cellStyle name="T_Du toan tham dinh (NSH Ban Moi)" xfId="1086"/>
    <cellStyle name="T_Du toan tham dinh (NSH Ban Moi)_GVL" xfId="1087"/>
    <cellStyle name="T_Du toan_TachSo llieu-YTCS -2015.den2020" xfId="1088"/>
    <cellStyle name="T_DuToan92009Luong650" xfId="1089"/>
    <cellStyle name="T_DuToan92009Luong650_TachSo llieu-YTCS -2015.den2020" xfId="1090"/>
    <cellStyle name="T_form ton kho CK 2 tuan 8" xfId="1091"/>
    <cellStyle name="T_GVL" xfId="1092"/>
    <cellStyle name="T_GVL_TachSo llieu-YTCS -2015.den2020" xfId="1093"/>
    <cellStyle name="T_Ho van xa khi" xfId="1094"/>
    <cellStyle name="T_Ho van xa khi_Book1" xfId="1095"/>
    <cellStyle name="T_Ho van xa khi_CTMT quoc gia KH  2011" xfId="1096"/>
    <cellStyle name="T_Ho van xa khi_Ke hoach 2010" xfId="1097"/>
    <cellStyle name="T_Ho van xa khi_THEO DOI CONG VAN DEN- 2010 - VX" xfId="1099"/>
    <cellStyle name="T_Ho van xa khi_tinh toan hoang ha" xfId="1098"/>
    <cellStyle name="T_HoSo_THCS_T91.xlsDTNT" xfId="1100"/>
    <cellStyle name="T_Huong dan tinh gia khai thac" xfId="1101"/>
    <cellStyle name="T_Huong dan tinh gia khai thac_TachSo llieu-YTCS -2015.den2020" xfId="1102"/>
    <cellStyle name="T_Ke hoach 2010" xfId="1103"/>
    <cellStyle name="T_Ke hoach 2010_TachSo llieu-YTCS -2015.den2020" xfId="1104"/>
    <cellStyle name="T_Khao satD1" xfId="1120"/>
    <cellStyle name="T_Khao satD1_Book1" xfId="1121"/>
    <cellStyle name="T_Khao satD1_Book1_Ke hoach 2010" xfId="1122"/>
    <cellStyle name="T_Khao satD1_GVL" xfId="1123"/>
    <cellStyle name="T_Khao satD1_Ke hoach 2010" xfId="1124"/>
    <cellStyle name="T_Khao satD1_tinh toan hoang ha" xfId="1125"/>
    <cellStyle name="T_Khoi luong §­êng èng" xfId="1126"/>
    <cellStyle name="T_Khoi luong §­êng èng_Book1" xfId="1127"/>
    <cellStyle name="T_Khoi luong §­êng èng_CTMT quoc gia KH  2011" xfId="1128"/>
    <cellStyle name="T_Khoi luong §­êng èng_Ke hoach 2010" xfId="1129"/>
    <cellStyle name="T_Khoi luong §­êng èng_THEO DOI CONG VAN DEN- 2010 - VX" xfId="1131"/>
    <cellStyle name="T_Khoi luong §­êng èng_tinh toan hoang ha" xfId="1130"/>
    <cellStyle name="T_KL san nen Phieng Ot" xfId="1105"/>
    <cellStyle name="T_Kldao dap" xfId="1106"/>
    <cellStyle name="T_Kldao dap_Bao cao TPCP" xfId="1107"/>
    <cellStyle name="T_Kldao dap_Bao cao TPCP_TachSo llieu-YTCS -2015.den2020" xfId="1108"/>
    <cellStyle name="T_Kldao dap_BC TPCP GĐ 2003-2010 (thang sua)" xfId="1109"/>
    <cellStyle name="T_Kldao dap_BC TPCP GĐ 2003-2010 (thang sua)_TachSo llieu-YTCS -2015.den2020" xfId="1110"/>
    <cellStyle name="T_Kldao dap_Book1" xfId="1111"/>
    <cellStyle name="T_Kldao dap_Book1_Bao cao TPCP" xfId="1112"/>
    <cellStyle name="T_Kldao dap_Book1_Bao cao TPCP_TachSo llieu-YTCS -2015.den2020" xfId="1113"/>
    <cellStyle name="T_Kldao dap_Book1_BC TPCP GĐ 2003-2010 (thang sua)" xfId="1114"/>
    <cellStyle name="T_Kldao dap_Book1_BC TPCP GĐ 2003-2010 (thang sua)_TachSo llieu-YTCS -2015.den2020" xfId="1115"/>
    <cellStyle name="T_Kldao dap_Book1_TachSo llieu-YTCS -2015.den2020" xfId="1116"/>
    <cellStyle name="T_Kldao dap_GVL" xfId="1117"/>
    <cellStyle name="T_Kldao dap_GVL_TachSo llieu-YTCS -2015.den2020" xfId="1118"/>
    <cellStyle name="T_Kldao dap_TachSo llieu-YTCS -2015.den2020" xfId="1119"/>
    <cellStyle name="T_MACRO DIR-PTVT-07" xfId="1132"/>
    <cellStyle name="T_MACRO DIR-PTVT-07_CTMT quoc gia KH  2011" xfId="1133"/>
    <cellStyle name="T_MACRO DIR-PTVT-07_GVL" xfId="1134"/>
    <cellStyle name="T_MACRO DIR-PTVT-07_THEO DOI CONG VAN DEN- 2010 - VX" xfId="1135"/>
    <cellStyle name="T_NPP Khanh Vinh Thai Nguyen - BC KTTB_CTrinh_TB__20_loc__Milk_Yomilk_CK1" xfId="1136"/>
    <cellStyle name="T_NPP Khanh Vinh Thai Nguyen - BC KTTB_CTrinh_TB__20_loc__Milk_Yomilk_CK1_TachSo llieu-YTCS -2015.den2020" xfId="1137"/>
    <cellStyle name="T_Phu luc II (kH năm 2011-2015)" xfId="1138"/>
    <cellStyle name="T_QT di chuyen ca phe" xfId="1139"/>
    <cellStyle name="T_QT di chuyen ca phe_TachSo llieu-YTCS -2015.den2020" xfId="1140"/>
    <cellStyle name="T_San Nen TDC P.Ot.suaxls" xfId="1141"/>
    <cellStyle name="T_Sheet1" xfId="1142"/>
    <cellStyle name="T_Sheet2" xfId="1143"/>
    <cellStyle name="T_Sheet2_Book1" xfId="1144"/>
    <cellStyle name="T_Sheet2_GVL" xfId="1145"/>
    <cellStyle name="T_Sheet2_TachSo llieu-YTCS -2015.den2020" xfId="1146"/>
    <cellStyle name="T_Sin Chai" xfId="1147"/>
    <cellStyle name="T_Sin Chai_CTMT quoc gia KH  2011" xfId="1148"/>
    <cellStyle name="T_Sin Chai_GVL" xfId="1149"/>
    <cellStyle name="T_Sin Chai_THEO DOI CONG VAN DEN- 2010 - VX" xfId="1150"/>
    <cellStyle name="T_sua chua cham trung bay  mien Bac" xfId="1151"/>
    <cellStyle name="T_sua chua cham trung bay  mien Bac_TachSo llieu-YTCS -2015.den2020" xfId="1152"/>
    <cellStyle name="T_Tham tra2" xfId="1171"/>
    <cellStyle name="T_Tham tra2_TachSo llieu-YTCS -2015.den2020" xfId="1172"/>
    <cellStyle name="T_Thang 11" xfId="1173"/>
    <cellStyle name="T_THEO DOI CONG VAN DEN- 2010 - VX" xfId="1174"/>
    <cellStyle name="T_THEO DOI CONG VAN DEN- 2010 - VX_TachSo llieu-YTCS -2015.den2020" xfId="1175"/>
    <cellStyle name="T_Theo doi CT 135 giai doan 2" xfId="1176"/>
    <cellStyle name="T_Theo doi CT 135 giai doan 2_TachSo llieu-YTCS -2015.den2020" xfId="1177"/>
    <cellStyle name="T_Thiet bi" xfId="1178"/>
    <cellStyle name="T_Thiet bi_BC MTQG 2006 -2010" xfId="1179"/>
    <cellStyle name="T_Thiet bi_Book1" xfId="1180"/>
    <cellStyle name="T_Thiet bi_Book1_CTMT quoc gia KH  2011" xfId="1181"/>
    <cellStyle name="T_Thiet bi_Book1_Ke hoach 2010" xfId="1182"/>
    <cellStyle name="T_Thiet bi_Book1_THEO DOI CONG VAN DEN- 2010 - VX" xfId="1183"/>
    <cellStyle name="T_Thiet bi_Du toan nuoc San Thang (GD2)" xfId="1184"/>
    <cellStyle name="T_Thiet bi_Ke hoach 2010" xfId="1185"/>
    <cellStyle name="T_Thiet bi_Ke hoach phan bo von TPCP năm 2010 (chuan2)-KCH" xfId="1186"/>
    <cellStyle name="T_Thiet bi_Phu luc II (kH năm 2011-2015)" xfId="1187"/>
    <cellStyle name="T_Thiet bi_tinh toan hoang ha" xfId="1188"/>
    <cellStyle name="T_tien2004" xfId="1153"/>
    <cellStyle name="T_tien2004_Book1" xfId="1154"/>
    <cellStyle name="T_tien2004_Book1_Ke hoach 2010" xfId="1155"/>
    <cellStyle name="T_tien2004_GVL" xfId="1156"/>
    <cellStyle name="T_tien2004_Ke hoach 2010" xfId="1157"/>
    <cellStyle name="T_tien2004_tinh toan hoang ha" xfId="1158"/>
    <cellStyle name="T_tinh toan hoang ha" xfId="1159"/>
    <cellStyle name="T_tinh toan hoang ha_TachSo llieu-YTCS -2015.den2020" xfId="1160"/>
    <cellStyle name="T_TINH TOAN THUY LUC" xfId="1161"/>
    <cellStyle name="T_TINH TOAN THUY LUC_GVL" xfId="1162"/>
    <cellStyle name="T_TT THUY LUC HUOI DAO DANG" xfId="1163"/>
    <cellStyle name="T_TT THUY LUC HUOI DAO DANG_GVL" xfId="1164"/>
    <cellStyle name="T_TT.Nam Tam" xfId="1165"/>
    <cellStyle name="T_TT.Nam Tam_BC TPCP GĐ 2003-2010 (thang sua)" xfId="1166"/>
    <cellStyle name="T_TT.Nam Tam_BC TPCP GĐ 2003-2010 (thang sua)_TachSo llieu-YTCS -2015.den2020" xfId="1167"/>
    <cellStyle name="T_TT.Nam Tam_Book1" xfId="1168"/>
    <cellStyle name="T_TT.Nam Tam_Book1_TachSo llieu-YTCS -2015.den2020" xfId="1169"/>
    <cellStyle name="T_TT.Nam Tam_TachSo llieu-YTCS -2015.den2020" xfId="1170"/>
    <cellStyle name="TD1" xfId="1189"/>
    <cellStyle name="tde" xfId="1190"/>
    <cellStyle name="Text Indent A" xfId="1191"/>
    <cellStyle name="Text Indent B" xfId="1192"/>
    <cellStyle name="Text Indent C" xfId="1193"/>
    <cellStyle name="th" xfId="1208"/>
    <cellStyle name="th 2" xfId="1209"/>
    <cellStyle name="Thanh" xfId="1210"/>
    <cellStyle name="þ_x001d_ð¤_x000c_¯" xfId="1211"/>
    <cellStyle name="þ_x001d_ð¤_x000c_¯þ_x0014__x000d_" xfId="1212"/>
    <cellStyle name="þ_x001d_ð¤_x000c_¯þ_x0014__x000d_¨þU" xfId="1213"/>
    <cellStyle name="þ_x001d_ð¤_x000c_¯þ_x0014__x000d_¨þU_x0001_" xfId="1214"/>
    <cellStyle name="þ_x001d_ð¤_x000c_¯þ_x0014__x000d_¨þU_x0001_À_x0004_" xfId="1215"/>
    <cellStyle name="þ_x001d_ð¤_x000c_¯þ_x0014__x000d_¨þU_x0001_À_x0004_ _x0015__x000f_" xfId="1216"/>
    <cellStyle name="þ_x001d_ð¤_x000c_¯þ_x0014__x000d_¨þU_x0001_À_x0004_ _x0015__x000f__x0001__x0001_" xfId="1217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218"/>
    <cellStyle name="þ_x001d_ð¤_x000c_¯þ_x0014__x000d_¨þU_x0001_À_x0004_ _x0015__x000f__x0001__x0001__BC TPCP GĐ 2003-2010 (thang sua)" xfId="1219"/>
    <cellStyle name="þ_x001d_ð·_x000c_æþ'_x000d_ßþU_x0001_Ø_x0005_ü_x0014__x0007__x0001__x0001_" xfId="1220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221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222"/>
    <cellStyle name="þ_x001d_ð·_x000c_æþ'_x000d_ßþU_x0001_Ø_x0005_ü_x0014__x0007__x0001__x0001__BC TPCP GĐ 2003-2010 (thang sua)" xfId="1223"/>
    <cellStyle name="þ_x001d_ðÇ%Uý—&amp;Hý9_x0008_Ÿ s_x000a__x0007__x0001__x0001_" xfId="1224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225"/>
    <cellStyle name="þ_x001d_ðÇ%Uý—&amp;Hý9_x0008_Ÿ s_x000a__x0007__x0001__x0001__BC TPCP GĐ 2003-2010 (thang sua)" xfId="1226"/>
    <cellStyle name="þ_x001d_ðK_x000c_Fý_x001b__x000d_9ýU_x0001_Ð_x0008_¦)_x0007__x0001__x0001_" xfId="1227"/>
    <cellStyle name="Thuyet minh" xfId="1228"/>
    <cellStyle name="thvt" xfId="1229"/>
    <cellStyle name="Tiªu ®Ì" xfId="1194"/>
    <cellStyle name="Tiêu đề" xfId="1196"/>
    <cellStyle name="Tieu_de_2" xfId="1195"/>
    <cellStyle name="Tính toán" xfId="1197"/>
    <cellStyle name="TiÓu môc" xfId="1198"/>
    <cellStyle name="Title" xfId="1199" builtinId="15" customBuiltin="1"/>
    <cellStyle name="TNN" xfId="1200"/>
    <cellStyle name="Tổng" xfId="1204"/>
    <cellStyle name="Tong so" xfId="1201"/>
    <cellStyle name="tong so 1" xfId="1202"/>
    <cellStyle name="Tốt" xfId="1205"/>
    <cellStyle name="Total" xfId="1203" builtinId="25" customBuiltin="1"/>
    <cellStyle name="Trung tính" xfId="1230"/>
    <cellStyle name="ts" xfId="1206"/>
    <cellStyle name="tt1" xfId="1207"/>
    <cellStyle name="UNIDAGSCode" xfId="1231"/>
    <cellStyle name="UNIDAGSCode2" xfId="1232"/>
    <cellStyle name="UNIDAGSCurrency" xfId="1233"/>
    <cellStyle name="UNIDAGSDate" xfId="1234"/>
    <cellStyle name="UNIDAGSPercent" xfId="1235"/>
    <cellStyle name="UNIDAGSPercent2" xfId="1236"/>
    <cellStyle name="ux_3_¼­¿ï-¾È»ê" xfId="1237"/>
    <cellStyle name="Văn bản Cảnh báo" xfId="1238"/>
    <cellStyle name="Văn bản Cảnh báo_BIEUgiaidoan 2011-2020(20.4)" xfId="1239"/>
    <cellStyle name="Văn bản Giải thích" xfId="1240"/>
    <cellStyle name="Văn bản Giải thích_BIEUgiaidoan 2011-2020(20.4)" xfId="1241"/>
    <cellStyle name="viet" xfId="1242"/>
    <cellStyle name="viet 2" xfId="1243"/>
    <cellStyle name="viet2" xfId="1244"/>
    <cellStyle name="viet2 2" xfId="1245"/>
    <cellStyle name="VN new romanNormal" xfId="1246"/>
    <cellStyle name="Vn Time 13" xfId="1247"/>
    <cellStyle name="Vn Time 14" xfId="1248"/>
    <cellStyle name="VN time new roman" xfId="1249"/>
    <cellStyle name="vn_time" xfId="1250"/>
    <cellStyle name="vnbo" xfId="1251"/>
    <cellStyle name="vnhead1" xfId="1254"/>
    <cellStyle name="vnhead2" xfId="1255"/>
    <cellStyle name="vnhead3" xfId="1256"/>
    <cellStyle name="vnhead4" xfId="1257"/>
    <cellStyle name="vntxt1" xfId="1252"/>
    <cellStyle name="vntxt2" xfId="1253"/>
    <cellStyle name="Währung [0]_68574_Materialbedarfsliste" xfId="1258"/>
    <cellStyle name="Währung_68574_Materialbedarfsliste" xfId="1259"/>
    <cellStyle name="Walutowy [0]_Invoices2001Slovakia" xfId="1260"/>
    <cellStyle name="Walutowy_Invoices2001Slovakia" xfId="1261"/>
    <cellStyle name="Warning Text" xfId="1262" builtinId="11" customBuiltin="1"/>
    <cellStyle name="xan1" xfId="1263"/>
    <cellStyle name="Xấu" xfId="1264"/>
    <cellStyle name="xuan" xfId="1265"/>
    <cellStyle name="Ý kh¸c_B¶ng 1 (2)?G_x001d_Comma [0]_Chi phÝ kh¸c_B¶ng 2?G$Comma [0]_Chi phÝ kh¸c_Bang Chi tieu?(Comma [0]_Chi " xfId="1266"/>
    <cellStyle name="Zeilenebene_1_主营业务利润明细表" xfId="1267"/>
    <cellStyle name="センター" xfId="1268"/>
    <cellStyle name="เครื่องหมายสกุลเงิน [0]_FTC_OFFER" xfId="1269"/>
    <cellStyle name="เครื่องหมายสกุลเงิน_FTC_OFFER" xfId="1270"/>
    <cellStyle name="ปกติ_FTC_OFFER" xfId="1271"/>
    <cellStyle name=" [0.00]_ Att. 1- Cover" xfId="1272"/>
    <cellStyle name="_ Att. 1- Cover" xfId="1273"/>
    <cellStyle name="?_ Att. 1- Cover" xfId="1274"/>
    <cellStyle name="똿뗦먛귟 [0.00]_PRODUCT DETAIL Q1" xfId="1275"/>
    <cellStyle name="똿뗦먛귟_PRODUCT DETAIL Q1" xfId="1276"/>
    <cellStyle name="믅됞 [0.00]_PRODUCT DETAIL Q1" xfId="1277"/>
    <cellStyle name="믅됞_PRODUCT DETAIL Q1" xfId="1278"/>
    <cellStyle name="백분율_95" xfId="1279"/>
    <cellStyle name="뷭?_BOOKSHIP" xfId="1280"/>
    <cellStyle name="콤마 [ - 유형1" xfId="1281"/>
    <cellStyle name="콤마 [ - 유형2" xfId="1282"/>
    <cellStyle name="콤마 [ - 유형3" xfId="1283"/>
    <cellStyle name="콤마 [ - 유형4" xfId="1284"/>
    <cellStyle name="콤마 [ - 유형5" xfId="1285"/>
    <cellStyle name="콤마 [ - 유형6" xfId="1286"/>
    <cellStyle name="콤마 [ - 유형7" xfId="1287"/>
    <cellStyle name="콤마 [ - 유형8" xfId="1288"/>
    <cellStyle name="콤마 [0]_ 비목별 월별기술 " xfId="1289"/>
    <cellStyle name="콤마_ 비목별 월별기술 " xfId="1290"/>
    <cellStyle name="통화 [0]_††††† " xfId="1291"/>
    <cellStyle name="통화_††††† " xfId="1292"/>
    <cellStyle name="표준_(정보부문)월별인원계획" xfId="1293"/>
    <cellStyle name="표줠_Sheet1_1_총괄표 (수출입) (2)" xfId="1294"/>
    <cellStyle name="一般_00Q3902REV.1" xfId="1295"/>
    <cellStyle name="千位[0]_pldt" xfId="1296"/>
    <cellStyle name="千位_pldt" xfId="1297"/>
    <cellStyle name="千位分隔_PLDT" xfId="1298"/>
    <cellStyle name="千分位[0]_00Q3902REV.1" xfId="1299"/>
    <cellStyle name="千分位_00Q3902REV.1" xfId="1300"/>
    <cellStyle name="后继超级链接_销售公司-2002年报表体系（12.21）" xfId="1301"/>
    <cellStyle name="已瀏覽過的超連結" xfId="1302"/>
    <cellStyle name="常?_Sales Forecast - TCLVN" xfId="1303"/>
    <cellStyle name="常规_4403-200312" xfId="1304"/>
    <cellStyle name="桁区切り [0.00]_††††† " xfId="1305"/>
    <cellStyle name="桁区切り_††††† " xfId="1306"/>
    <cellStyle name="標準_BE-BQ" xfId="1307"/>
    <cellStyle name="貨幣 [0]_00Q3902REV.1" xfId="1308"/>
    <cellStyle name="貨幣[0]_BRE" xfId="1309"/>
    <cellStyle name="貨幣_00Q3902REV.1" xfId="1310"/>
    <cellStyle name="超级链接_销售公司-2002年报表体系（12.21）" xfId="1311"/>
    <cellStyle name="超連結" xfId="1312"/>
    <cellStyle name="超連結_x000f_" xfId="1313"/>
    <cellStyle name="超連結_x000d_" xfId="1314"/>
    <cellStyle name="超連結??汸" xfId="1315"/>
    <cellStyle name="超連結?w?" xfId="1316"/>
    <cellStyle name="超連結?潒?" xfId="1317"/>
    <cellStyle name="超連結♇⹡汸" xfId="1318"/>
    <cellStyle name="超連結⁷潒慭" xfId="1319"/>
    <cellStyle name="超連結敎w慭" xfId="1320"/>
    <cellStyle name="通貨 [0.00]_††††† " xfId="1321"/>
    <cellStyle name="通貨_††††† " xfId="1322"/>
    <cellStyle name="隨後的超連結" xfId="1323"/>
    <cellStyle name="隨後的超連結n_x0003_" xfId="1324"/>
    <cellStyle name="隨後的超連結n汸s?呃L" xfId="1325"/>
    <cellStyle name="隨後的超連結n汸s䱘呃L" xfId="1326"/>
    <cellStyle name="隨後的超連結s?呃L?R" xfId="1327"/>
    <cellStyle name="隨後的超連結s䱘呃L䄀R" xfId="13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tabSelected="1" zoomScaleSheetLayoutView="30" workbookViewId="0">
      <selection activeCell="H36" sqref="H36"/>
    </sheetView>
  </sheetViews>
  <sheetFormatPr defaultColWidth="9" defaultRowHeight="15.6"/>
  <cols>
    <col min="1" max="1" width="5.26953125" style="39" customWidth="1"/>
    <col min="2" max="2" width="42" style="10" customWidth="1"/>
    <col min="3" max="3" width="11.08984375" style="10" customWidth="1"/>
    <col min="4" max="8" width="20" style="10" customWidth="1"/>
    <col min="9" max="16384" width="9" style="10"/>
  </cols>
  <sheetData>
    <row r="1" spans="1:9" s="7" customFormat="1" ht="18">
      <c r="A1" s="56" t="s">
        <v>15</v>
      </c>
      <c r="B1" s="56"/>
      <c r="C1" s="56"/>
      <c r="D1" s="56"/>
      <c r="E1" s="56"/>
      <c r="F1" s="56"/>
      <c r="G1" s="56"/>
      <c r="H1" s="56"/>
    </row>
    <row r="2" spans="1:9" s="7" customFormat="1" ht="35.25" customHeight="1">
      <c r="A2" s="57" t="s">
        <v>75</v>
      </c>
      <c r="B2" s="57"/>
      <c r="C2" s="57"/>
      <c r="D2" s="57"/>
      <c r="E2" s="57"/>
      <c r="F2" s="57"/>
      <c r="G2" s="57"/>
      <c r="H2" s="57"/>
      <c r="I2" s="8"/>
    </row>
    <row r="3" spans="1:9" ht="18.75" customHeight="1">
      <c r="A3" s="58" t="s">
        <v>76</v>
      </c>
      <c r="B3" s="58"/>
      <c r="C3" s="58"/>
      <c r="D3" s="58"/>
      <c r="E3" s="58"/>
      <c r="F3" s="58"/>
      <c r="G3" s="58"/>
      <c r="H3" s="58"/>
      <c r="I3" s="9"/>
    </row>
    <row r="4" spans="1:9" ht="20.25" customHeight="1">
      <c r="A4" s="11"/>
      <c r="B4" s="11"/>
      <c r="C4" s="11"/>
      <c r="D4" s="11"/>
      <c r="E4" s="11"/>
      <c r="F4" s="11"/>
      <c r="G4" s="11"/>
      <c r="H4" s="11"/>
      <c r="I4" s="9"/>
    </row>
    <row r="5" spans="1:9" ht="34.5" customHeight="1">
      <c r="A5" s="50" t="s">
        <v>0</v>
      </c>
      <c r="B5" s="52" t="s">
        <v>13</v>
      </c>
      <c r="C5" s="52" t="s">
        <v>5</v>
      </c>
      <c r="D5" s="45" t="s">
        <v>68</v>
      </c>
      <c r="E5" s="46"/>
      <c r="F5" s="46"/>
      <c r="G5" s="46"/>
      <c r="H5" s="46"/>
      <c r="I5" s="9"/>
    </row>
    <row r="6" spans="1:9" ht="36.75" customHeight="1">
      <c r="A6" s="51"/>
      <c r="B6" s="53"/>
      <c r="C6" s="53"/>
      <c r="D6" s="3" t="s">
        <v>16</v>
      </c>
      <c r="E6" s="3" t="s">
        <v>66</v>
      </c>
      <c r="F6" s="3" t="s">
        <v>17</v>
      </c>
      <c r="G6" s="3" t="s">
        <v>18</v>
      </c>
      <c r="H6" s="1" t="s">
        <v>67</v>
      </c>
    </row>
    <row r="7" spans="1:9" ht="24" customHeight="1">
      <c r="A7" s="12" t="s">
        <v>2</v>
      </c>
      <c r="B7" s="47" t="s">
        <v>37</v>
      </c>
      <c r="C7" s="47"/>
      <c r="D7" s="47"/>
      <c r="E7" s="47"/>
      <c r="F7" s="47"/>
      <c r="G7" s="47"/>
      <c r="H7" s="47"/>
    </row>
    <row r="8" spans="1:9" ht="21.75" customHeight="1">
      <c r="A8" s="13">
        <v>1</v>
      </c>
      <c r="B8" s="14" t="s">
        <v>6</v>
      </c>
      <c r="C8" s="15" t="s">
        <v>1</v>
      </c>
      <c r="D8" s="16" t="s">
        <v>39</v>
      </c>
      <c r="E8" s="17" t="s">
        <v>50</v>
      </c>
      <c r="F8" s="17">
        <v>24</v>
      </c>
      <c r="G8" s="17" t="s">
        <v>46</v>
      </c>
      <c r="H8" s="18" t="s">
        <v>32</v>
      </c>
    </row>
    <row r="9" spans="1:9" ht="21.75" customHeight="1">
      <c r="A9" s="13">
        <v>2</v>
      </c>
      <c r="B9" s="14" t="s">
        <v>7</v>
      </c>
      <c r="C9" s="15" t="s">
        <v>1</v>
      </c>
      <c r="D9" s="16" t="s">
        <v>40</v>
      </c>
      <c r="E9" s="17" t="s">
        <v>48</v>
      </c>
      <c r="F9" s="17" t="s">
        <v>48</v>
      </c>
      <c r="G9" s="17" t="s">
        <v>47</v>
      </c>
      <c r="H9" s="17">
        <v>98.4</v>
      </c>
    </row>
    <row r="10" spans="1:9" ht="21.75" customHeight="1">
      <c r="A10" s="13">
        <v>3</v>
      </c>
      <c r="B10" s="14" t="s">
        <v>8</v>
      </c>
      <c r="C10" s="15" t="s">
        <v>1</v>
      </c>
      <c r="D10" s="16" t="s">
        <v>41</v>
      </c>
      <c r="E10" s="17" t="s">
        <v>51</v>
      </c>
      <c r="F10" s="17" t="s">
        <v>49</v>
      </c>
      <c r="G10" s="17" t="s">
        <v>45</v>
      </c>
      <c r="H10" s="17" t="s">
        <v>45</v>
      </c>
    </row>
    <row r="11" spans="1:9" ht="25.5" customHeight="1">
      <c r="A11" s="13">
        <v>4</v>
      </c>
      <c r="B11" s="14" t="s">
        <v>36</v>
      </c>
      <c r="C11" s="15" t="s">
        <v>1</v>
      </c>
      <c r="D11" s="16">
        <v>99.9</v>
      </c>
      <c r="E11" s="15">
        <v>99.9</v>
      </c>
      <c r="F11" s="17">
        <v>99.9</v>
      </c>
      <c r="G11" s="17">
        <v>99.9</v>
      </c>
      <c r="H11" s="17">
        <v>99.9</v>
      </c>
    </row>
    <row r="12" spans="1:9" ht="26.25" customHeight="1">
      <c r="A12" s="13">
        <v>5</v>
      </c>
      <c r="B12" s="14" t="s">
        <v>9</v>
      </c>
      <c r="C12" s="15" t="s">
        <v>1</v>
      </c>
      <c r="D12" s="16" t="s">
        <v>42</v>
      </c>
      <c r="E12" s="17" t="s">
        <v>38</v>
      </c>
      <c r="F12" s="17" t="s">
        <v>44</v>
      </c>
      <c r="G12" s="17" t="s">
        <v>43</v>
      </c>
      <c r="H12" s="17" t="s">
        <v>29</v>
      </c>
    </row>
    <row r="13" spans="1:9" ht="21" customHeight="1">
      <c r="A13" s="13">
        <v>6</v>
      </c>
      <c r="B13" s="19" t="s">
        <v>10</v>
      </c>
      <c r="C13" s="20" t="s">
        <v>1</v>
      </c>
      <c r="D13" s="21">
        <v>52</v>
      </c>
      <c r="E13" s="22">
        <v>54</v>
      </c>
      <c r="F13" s="22">
        <v>56</v>
      </c>
      <c r="G13" s="22">
        <v>58</v>
      </c>
      <c r="H13" s="22" t="s">
        <v>28</v>
      </c>
    </row>
    <row r="14" spans="1:9" ht="28.5" customHeight="1">
      <c r="A14" s="12" t="s">
        <v>3</v>
      </c>
      <c r="B14" s="43" t="s">
        <v>11</v>
      </c>
      <c r="C14" s="44"/>
      <c r="D14" s="44"/>
      <c r="E14" s="44"/>
      <c r="F14" s="44"/>
      <c r="G14" s="44"/>
      <c r="H14" s="44"/>
    </row>
    <row r="15" spans="1:9" ht="37.5" customHeight="1">
      <c r="A15" s="13">
        <v>1</v>
      </c>
      <c r="B15" s="23" t="s">
        <v>35</v>
      </c>
      <c r="C15" s="15" t="s">
        <v>1</v>
      </c>
      <c r="D15" s="24">
        <v>99.5</v>
      </c>
      <c r="E15" s="25">
        <v>99.7</v>
      </c>
      <c r="F15" s="25">
        <v>99.8</v>
      </c>
      <c r="G15" s="25" t="s">
        <v>33</v>
      </c>
      <c r="H15" s="24" t="s">
        <v>34</v>
      </c>
    </row>
    <row r="16" spans="1:9" ht="30" customHeight="1">
      <c r="A16" s="13">
        <v>2</v>
      </c>
      <c r="B16" s="23" t="s">
        <v>12</v>
      </c>
      <c r="C16" s="15" t="s">
        <v>1</v>
      </c>
      <c r="D16" s="15">
        <v>99.9</v>
      </c>
      <c r="E16" s="15">
        <v>99.9</v>
      </c>
      <c r="F16" s="15">
        <v>99.9</v>
      </c>
      <c r="G16" s="15">
        <v>99.9</v>
      </c>
      <c r="H16" s="15">
        <v>99.9</v>
      </c>
    </row>
    <row r="17" spans="1:8" ht="25.5" customHeight="1">
      <c r="A17" s="24">
        <v>3</v>
      </c>
      <c r="B17" s="26" t="s">
        <v>14</v>
      </c>
      <c r="C17" s="15" t="s">
        <v>1</v>
      </c>
      <c r="D17" s="15">
        <v>98.3</v>
      </c>
      <c r="E17" s="15">
        <v>98.6</v>
      </c>
      <c r="F17" s="15">
        <v>98.9</v>
      </c>
      <c r="G17" s="15" t="s">
        <v>52</v>
      </c>
      <c r="H17" s="15" t="s">
        <v>30</v>
      </c>
    </row>
    <row r="18" spans="1:8" ht="53.25" customHeight="1">
      <c r="A18" s="13">
        <v>4</v>
      </c>
      <c r="B18" s="26" t="s">
        <v>53</v>
      </c>
      <c r="C18" s="15" t="s">
        <v>1</v>
      </c>
      <c r="D18" s="24">
        <v>97.5</v>
      </c>
      <c r="E18" s="24">
        <v>98</v>
      </c>
      <c r="F18" s="24">
        <v>98.5</v>
      </c>
      <c r="G18" s="24">
        <v>99</v>
      </c>
      <c r="H18" s="24" t="s">
        <v>31</v>
      </c>
    </row>
    <row r="19" spans="1:8" s="28" customFormat="1" ht="20.25" customHeight="1">
      <c r="A19" s="27" t="s">
        <v>4</v>
      </c>
      <c r="B19" s="54" t="s">
        <v>69</v>
      </c>
      <c r="C19" s="55"/>
      <c r="D19" s="55"/>
      <c r="E19" s="55"/>
      <c r="F19" s="55"/>
      <c r="G19" s="55"/>
      <c r="H19" s="55"/>
    </row>
    <row r="20" spans="1:8" ht="23.25" customHeight="1">
      <c r="A20" s="24">
        <v>1</v>
      </c>
      <c r="B20" s="29" t="s">
        <v>19</v>
      </c>
      <c r="C20" s="25" t="s">
        <v>1</v>
      </c>
      <c r="D20" s="48" t="s">
        <v>70</v>
      </c>
      <c r="E20" s="49"/>
      <c r="F20" s="49"/>
      <c r="G20" s="49"/>
      <c r="H20" s="49"/>
    </row>
    <row r="21" spans="1:8" ht="107.25" customHeight="1">
      <c r="A21" s="15">
        <v>2</v>
      </c>
      <c r="B21" s="30" t="s">
        <v>20</v>
      </c>
      <c r="C21" s="31" t="s">
        <v>1</v>
      </c>
      <c r="D21" s="4" t="s">
        <v>54</v>
      </c>
      <c r="E21" s="5" t="s">
        <v>56</v>
      </c>
      <c r="F21" s="5" t="s">
        <v>58</v>
      </c>
      <c r="G21" s="4" t="s">
        <v>59</v>
      </c>
      <c r="H21" s="5" t="s">
        <v>61</v>
      </c>
    </row>
    <row r="22" spans="1:8" ht="124.8">
      <c r="A22" s="15">
        <v>3</v>
      </c>
      <c r="B22" s="14" t="s">
        <v>21</v>
      </c>
      <c r="C22" s="15" t="s">
        <v>1</v>
      </c>
      <c r="D22" s="5" t="s">
        <v>78</v>
      </c>
      <c r="E22" s="5" t="s">
        <v>63</v>
      </c>
      <c r="F22" s="5" t="s">
        <v>64</v>
      </c>
      <c r="G22" s="5" t="s">
        <v>65</v>
      </c>
      <c r="H22" s="5" t="s">
        <v>62</v>
      </c>
    </row>
    <row r="23" spans="1:8" ht="81" customHeight="1">
      <c r="A23" s="15">
        <v>4</v>
      </c>
      <c r="B23" s="14" t="s">
        <v>22</v>
      </c>
      <c r="C23" s="15" t="s">
        <v>1</v>
      </c>
      <c r="D23" s="6" t="s">
        <v>55</v>
      </c>
      <c r="E23" s="6" t="s">
        <v>57</v>
      </c>
      <c r="F23" s="6" t="s">
        <v>72</v>
      </c>
      <c r="G23" s="6" t="s">
        <v>60</v>
      </c>
      <c r="H23" s="6" t="s">
        <v>71</v>
      </c>
    </row>
    <row r="24" spans="1:8">
      <c r="A24" s="32" t="s">
        <v>23</v>
      </c>
      <c r="B24" s="33" t="s">
        <v>73</v>
      </c>
      <c r="C24" s="34" t="s">
        <v>1</v>
      </c>
      <c r="D24" s="35">
        <f>(D25+D26+D27+D28)/4</f>
        <v>39.057499999999997</v>
      </c>
      <c r="E24" s="35">
        <f t="shared" ref="E24:H24" si="0">(E25+E26+E27+E28)/4</f>
        <v>50.575000000000003</v>
      </c>
      <c r="F24" s="35">
        <f t="shared" si="0"/>
        <v>49.400000000000006</v>
      </c>
      <c r="G24" s="35">
        <f t="shared" si="0"/>
        <v>47.724999999999994</v>
      </c>
      <c r="H24" s="35">
        <f t="shared" si="0"/>
        <v>57.725000000000009</v>
      </c>
    </row>
    <row r="25" spans="1:8" ht="24.75" customHeight="1">
      <c r="A25" s="24">
        <v>1</v>
      </c>
      <c r="B25" s="36" t="s">
        <v>24</v>
      </c>
      <c r="C25" s="15" t="s">
        <v>1</v>
      </c>
      <c r="D25" s="17">
        <v>57.1</v>
      </c>
      <c r="E25" s="17">
        <v>64.3</v>
      </c>
      <c r="F25" s="17">
        <v>64.3</v>
      </c>
      <c r="G25" s="17">
        <v>64.3</v>
      </c>
      <c r="H25" s="17">
        <v>64.3</v>
      </c>
    </row>
    <row r="26" spans="1:8" ht="24.75" customHeight="1">
      <c r="A26" s="24">
        <v>2</v>
      </c>
      <c r="B26" s="36" t="s">
        <v>25</v>
      </c>
      <c r="C26" s="15" t="s">
        <v>1</v>
      </c>
      <c r="D26" s="17">
        <v>62.5</v>
      </c>
      <c r="E26" s="17">
        <v>71.400000000000006</v>
      </c>
      <c r="F26" s="17">
        <v>66.7</v>
      </c>
      <c r="G26" s="37">
        <v>60</v>
      </c>
      <c r="H26" s="59">
        <v>100</v>
      </c>
    </row>
    <row r="27" spans="1:8" ht="24.75" customHeight="1">
      <c r="A27" s="24">
        <v>3</v>
      </c>
      <c r="B27" s="36" t="s">
        <v>26</v>
      </c>
      <c r="C27" s="15" t="s">
        <v>1</v>
      </c>
      <c r="D27" s="17">
        <v>3.33</v>
      </c>
      <c r="E27" s="17">
        <v>33.299999999999997</v>
      </c>
      <c r="F27" s="17">
        <v>33.299999999999997</v>
      </c>
      <c r="G27" s="17">
        <v>33.299999999999997</v>
      </c>
      <c r="H27" s="17">
        <v>33.299999999999997</v>
      </c>
    </row>
    <row r="28" spans="1:8" ht="24.75" customHeight="1">
      <c r="A28" s="24">
        <v>4</v>
      </c>
      <c r="B28" s="36" t="s">
        <v>27</v>
      </c>
      <c r="C28" s="15" t="s">
        <v>1</v>
      </c>
      <c r="D28" s="2">
        <v>33.299999999999997</v>
      </c>
      <c r="E28" s="2">
        <v>33.299999999999997</v>
      </c>
      <c r="F28" s="2">
        <v>33.299999999999997</v>
      </c>
      <c r="G28" s="2">
        <v>33.299999999999997</v>
      </c>
      <c r="H28" s="2">
        <v>33.299999999999997</v>
      </c>
    </row>
    <row r="29" spans="1:8" ht="24.75" customHeight="1">
      <c r="A29" s="24" t="s">
        <v>74</v>
      </c>
      <c r="B29" s="40" t="s">
        <v>77</v>
      </c>
      <c r="C29" s="41"/>
      <c r="D29" s="41"/>
      <c r="E29" s="41"/>
      <c r="F29" s="41"/>
      <c r="G29" s="41"/>
      <c r="H29" s="42"/>
    </row>
    <row r="30" spans="1:8" ht="24.75" customHeight="1">
      <c r="A30" s="24">
        <v>1</v>
      </c>
      <c r="B30" s="36" t="s">
        <v>24</v>
      </c>
      <c r="C30" s="15" t="s">
        <v>1</v>
      </c>
      <c r="D30" s="38">
        <f>300/401*100</f>
        <v>74.812967581047388</v>
      </c>
      <c r="E30" s="24">
        <v>78.2</v>
      </c>
      <c r="F30" s="24">
        <v>83.8</v>
      </c>
      <c r="G30" s="24">
        <v>89.4</v>
      </c>
      <c r="H30" s="38">
        <f>397/401*100</f>
        <v>99.002493765586024</v>
      </c>
    </row>
    <row r="31" spans="1:8" ht="24.75" customHeight="1">
      <c r="A31" s="24">
        <v>2</v>
      </c>
      <c r="B31" s="36" t="s">
        <v>25</v>
      </c>
      <c r="C31" s="15" t="s">
        <v>1</v>
      </c>
      <c r="D31" s="38">
        <f>292/499*100</f>
        <v>58.517034068136276</v>
      </c>
      <c r="E31" s="38">
        <f>335/499*100</f>
        <v>67.134268537074149</v>
      </c>
      <c r="F31" s="38">
        <f>378/499*100</f>
        <v>75.751503006012015</v>
      </c>
      <c r="G31" s="38">
        <f>464/499*100</f>
        <v>92.985971943887776</v>
      </c>
      <c r="H31" s="38">
        <f>488/499*100</f>
        <v>97.795591182364731</v>
      </c>
    </row>
    <row r="32" spans="1:8" ht="24.75" customHeight="1">
      <c r="A32" s="24">
        <v>3</v>
      </c>
      <c r="B32" s="36" t="s">
        <v>26</v>
      </c>
      <c r="C32" s="15" t="s">
        <v>1</v>
      </c>
      <c r="D32" s="38">
        <f>202/277*100</f>
        <v>72.924187725631768</v>
      </c>
      <c r="E32" s="38">
        <f>217/277*100</f>
        <v>78.33935018050542</v>
      </c>
      <c r="F32" s="38">
        <f>232/277*100</f>
        <v>83.754512635379058</v>
      </c>
      <c r="G32" s="38">
        <f>257/277*100</f>
        <v>92.779783393501802</v>
      </c>
      <c r="H32" s="24">
        <v>100</v>
      </c>
    </row>
    <row r="33" spans="1:8" ht="24.75" customHeight="1">
      <c r="A33" s="24">
        <v>4</v>
      </c>
      <c r="B33" s="36" t="s">
        <v>27</v>
      </c>
      <c r="C33" s="15" t="s">
        <v>1</v>
      </c>
      <c r="D33" s="24">
        <v>100</v>
      </c>
      <c r="E33" s="24">
        <v>100</v>
      </c>
      <c r="F33" s="24">
        <v>100</v>
      </c>
      <c r="G33" s="24">
        <v>100</v>
      </c>
      <c r="H33" s="24">
        <v>100</v>
      </c>
    </row>
  </sheetData>
  <mergeCells count="12">
    <mergeCell ref="A5:A6"/>
    <mergeCell ref="B5:B6"/>
    <mergeCell ref="C5:C6"/>
    <mergeCell ref="B19:H19"/>
    <mergeCell ref="A1:H1"/>
    <mergeCell ref="A2:H2"/>
    <mergeCell ref="A3:H3"/>
    <mergeCell ref="B29:H29"/>
    <mergeCell ref="B14:H14"/>
    <mergeCell ref="D5:H5"/>
    <mergeCell ref="B7:H7"/>
    <mergeCell ref="D20:H20"/>
  </mergeCells>
  <phoneticPr fontId="175" type="noConversion"/>
  <pageMargins left="0.72" right="0.45" top="0.47244094488188998" bottom="0.196850393700787" header="0.43307086614173201" footer="0.196850393700787"/>
  <pageSetup paperSize="9" scale="79" orientation="landscape" r:id="rId1"/>
  <headerFooter alignWithMargins="0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Mục tiêu KH thực hiện NQ 03</vt:lpstr>
      <vt:lpstr>'Mục tiêu KH thực hiện NQ 03'!Print_Area</vt:lpstr>
      <vt:lpstr>'Mục tiêu KH thực hiện NQ 03'!Print_Titles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MrHien</dc:creator>
  <cp:lastModifiedBy>DELL</cp:lastModifiedBy>
  <cp:lastPrinted>2020-08-11T09:25:59Z</cp:lastPrinted>
  <dcterms:created xsi:type="dcterms:W3CDTF">2016-09-08T03:14:26Z</dcterms:created>
  <dcterms:modified xsi:type="dcterms:W3CDTF">2020-10-08T07:11:29Z</dcterms:modified>
</cp:coreProperties>
</file>